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-120" yWindow="-120" windowWidth="242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hosqer'!$A$1:$G$99</definedName>
    <definedName name="_xlnm.Print_Area" localSheetId="3">'Dramakani hamematakan'!$A$1:$F$92</definedName>
    <definedName name="_xlnm.Print_Area" localSheetId="0">'Ekamut-caxs'!$A$1:$E$81</definedName>
    <definedName name="_xlnm.Print_Area" localSheetId="2">'Ekamutneri hamematakan'!$A$1:$F$78</definedName>
    <definedName name="_xlnm.Print_Area" localSheetId="7">'Khmberi ev erekhaneri tiv'!$A$1:$F$40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66" i="19" l="1"/>
  <c r="D70" i="19" l="1"/>
  <c r="C14" i="9"/>
  <c r="D7" i="11" l="1"/>
  <c r="C7" i="11"/>
  <c r="C10" i="11"/>
  <c r="D59" i="9" l="1"/>
  <c r="E59" i="9"/>
  <c r="D57" i="9"/>
  <c r="E57" i="9"/>
  <c r="D58" i="9"/>
  <c r="E58" i="9"/>
  <c r="D60" i="9"/>
  <c r="E60" i="9"/>
  <c r="C21" i="9"/>
  <c r="D69" i="10"/>
  <c r="E69" i="10"/>
  <c r="D66" i="10"/>
  <c r="E66" i="10" s="1"/>
  <c r="D65" i="10"/>
  <c r="E65" i="10"/>
  <c r="D67" i="10"/>
  <c r="E67" i="10"/>
  <c r="D68" i="10"/>
  <c r="E68" i="10"/>
  <c r="O7" i="11" l="1"/>
  <c r="C66" i="7"/>
  <c r="C61" i="7"/>
  <c r="F61" i="7"/>
  <c r="F62" i="7"/>
  <c r="C62" i="7" s="1"/>
  <c r="F63" i="7"/>
  <c r="C63" i="7" s="1"/>
  <c r="F64" i="7"/>
  <c r="C64" i="7" s="1"/>
  <c r="F65" i="7"/>
  <c r="C65" i="7" s="1"/>
  <c r="F66" i="7"/>
  <c r="F67" i="7"/>
  <c r="D61" i="10" s="1"/>
  <c r="E61" i="10" s="1"/>
  <c r="F68" i="7"/>
  <c r="C68" i="7" s="1"/>
  <c r="D55" i="9"/>
  <c r="E55" i="9" s="1"/>
  <c r="D56" i="9"/>
  <c r="E56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55" i="10"/>
  <c r="E55" i="10" s="1"/>
  <c r="D56" i="10"/>
  <c r="E56" i="10" s="1"/>
  <c r="D58" i="10"/>
  <c r="E58" i="10" s="1"/>
  <c r="D59" i="10"/>
  <c r="E59" i="10" s="1"/>
  <c r="D60" i="10"/>
  <c r="E60" i="10" s="1"/>
  <c r="D62" i="10"/>
  <c r="E62" i="10" s="1"/>
  <c r="B62" i="10"/>
  <c r="B55" i="9"/>
  <c r="B56" i="9"/>
  <c r="B61" i="9"/>
  <c r="B62" i="9"/>
  <c r="B63" i="9"/>
  <c r="B64" i="9"/>
  <c r="B65" i="9"/>
  <c r="B62" i="7"/>
  <c r="B56" i="10" s="1"/>
  <c r="B63" i="7"/>
  <c r="B57" i="10" s="1"/>
  <c r="B64" i="7"/>
  <c r="B58" i="10" s="1"/>
  <c r="B65" i="7"/>
  <c r="B59" i="10" s="1"/>
  <c r="B66" i="7"/>
  <c r="B60" i="10" s="1"/>
  <c r="B67" i="7"/>
  <c r="B61" i="10" s="1"/>
  <c r="B61" i="7"/>
  <c r="B55" i="10" s="1"/>
  <c r="K18" i="23"/>
  <c r="K17" i="23"/>
  <c r="K16" i="23"/>
  <c r="K15" i="23"/>
  <c r="K14" i="23"/>
  <c r="K13" i="23"/>
  <c r="K12" i="23"/>
  <c r="K11" i="23"/>
  <c r="D9" i="23"/>
  <c r="D8" i="23"/>
  <c r="C67" i="7" l="1"/>
  <c r="D57" i="10"/>
  <c r="E57" i="10" s="1"/>
  <c r="D61" i="7"/>
  <c r="E61" i="7" s="1"/>
  <c r="D62" i="7"/>
  <c r="E62" i="7" s="1"/>
  <c r="D63" i="7"/>
  <c r="E63" i="7" s="1"/>
  <c r="D64" i="7"/>
  <c r="E64" i="7" s="1"/>
  <c r="D65" i="7"/>
  <c r="E65" i="7" s="1"/>
  <c r="D66" i="7"/>
  <c r="E66" i="7" s="1"/>
  <c r="D67" i="7"/>
  <c r="E67" i="7" s="1"/>
  <c r="D68" i="7"/>
  <c r="E68" i="7" s="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70" i="10" s="1"/>
  <c r="A74" i="10" s="1"/>
  <c r="A75" i="10" s="1"/>
  <c r="B90" i="10"/>
  <c r="B78" i="10"/>
  <c r="B79" i="10"/>
  <c r="B80" i="10"/>
  <c r="B81" i="10"/>
  <c r="B82" i="10"/>
  <c r="B83" i="10"/>
  <c r="B84" i="10"/>
  <c r="B85" i="10"/>
  <c r="B86" i="10"/>
  <c r="B87" i="10"/>
  <c r="B88" i="10"/>
  <c r="B77" i="10"/>
  <c r="B75" i="10"/>
  <c r="B74" i="10"/>
  <c r="B72" i="10"/>
  <c r="B73" i="10"/>
  <c r="B71" i="10"/>
  <c r="B70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68" i="9" s="1"/>
  <c r="A70" i="9" s="1"/>
  <c r="A71" i="9" s="1"/>
  <c r="A2" i="9"/>
  <c r="A8" i="9"/>
  <c r="A9" i="9"/>
  <c r="A10" i="9" s="1"/>
  <c r="A11" i="9" s="1"/>
  <c r="A12" i="9" s="1"/>
  <c r="A13" i="9" s="1"/>
  <c r="A14" i="9" s="1"/>
  <c r="A17" i="9" s="1"/>
  <c r="A18" i="9" s="1"/>
  <c r="A19" i="9" s="1"/>
  <c r="B71" i="9"/>
  <c r="B70" i="9"/>
  <c r="B69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67" i="9"/>
  <c r="B6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9" i="7"/>
  <c r="B53" i="10" s="1"/>
  <c r="B60" i="7"/>
  <c r="B54" i="10" s="1"/>
  <c r="B69" i="7"/>
  <c r="B63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8" i="7" s="1"/>
  <c r="A30" i="19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2" i="7" s="1"/>
  <c r="A23" i="7" s="1"/>
  <c r="A24" i="7" s="1"/>
  <c r="E5" i="7"/>
  <c r="E4" i="7"/>
  <c r="A59" i="7" l="1"/>
  <c r="A60" i="7" s="1"/>
  <c r="B52" i="10"/>
  <c r="A59" i="19"/>
  <c r="A60" i="19" s="1"/>
  <c r="A72" i="19" s="1"/>
  <c r="A73" i="19" s="1"/>
  <c r="D8" i="9" l="1"/>
  <c r="F15" i="7" l="1"/>
  <c r="D9" i="10" s="1"/>
  <c r="B23" i="9" l="1"/>
  <c r="B23" i="10" l="1"/>
  <c r="G67" i="9" l="1"/>
  <c r="G19" i="9"/>
  <c r="E70" i="7"/>
  <c r="L19" i="23"/>
  <c r="J33" i="23"/>
  <c r="J31" i="23"/>
  <c r="G24" i="11"/>
  <c r="G22" i="11"/>
  <c r="D66" i="18"/>
  <c r="D64" i="18"/>
  <c r="D96" i="10"/>
  <c r="D94" i="10"/>
  <c r="D76" i="9"/>
  <c r="D74" i="9"/>
  <c r="E96" i="7"/>
  <c r="E94" i="7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C16" i="7" s="1"/>
  <c r="F14" i="7"/>
  <c r="D16" i="7" l="1"/>
  <c r="E16" i="7" s="1"/>
  <c r="C13" i="7"/>
  <c r="C70" i="7"/>
  <c r="D70" i="7"/>
  <c r="C89" i="7"/>
  <c r="K91" i="7"/>
  <c r="J91" i="7"/>
  <c r="I91" i="7"/>
  <c r="K90" i="7"/>
  <c r="J90" i="7"/>
  <c r="I90" i="7"/>
  <c r="K88" i="7"/>
  <c r="J88" i="7"/>
  <c r="I88" i="7"/>
  <c r="K87" i="7"/>
  <c r="J87" i="7"/>
  <c r="I87" i="7"/>
  <c r="K86" i="7"/>
  <c r="J86" i="7"/>
  <c r="I86" i="7"/>
  <c r="K84" i="7"/>
  <c r="J84" i="7"/>
  <c r="I84" i="7"/>
  <c r="K83" i="7"/>
  <c r="J83" i="7"/>
  <c r="I83" i="7"/>
  <c r="K82" i="7"/>
  <c r="J82" i="7"/>
  <c r="I82" i="7"/>
  <c r="K81" i="7"/>
  <c r="J81" i="7"/>
  <c r="I81" i="7"/>
  <c r="K80" i="7"/>
  <c r="J80" i="7"/>
  <c r="I80" i="7"/>
  <c r="K79" i="7"/>
  <c r="J79" i="7"/>
  <c r="I79" i="7"/>
  <c r="K78" i="7"/>
  <c r="J78" i="7"/>
  <c r="I78" i="7"/>
  <c r="K75" i="7"/>
  <c r="J75" i="7"/>
  <c r="I75" i="7"/>
  <c r="J73" i="7"/>
  <c r="I73" i="7"/>
  <c r="K72" i="7"/>
  <c r="J72" i="7"/>
  <c r="I72" i="7"/>
  <c r="K71" i="7"/>
  <c r="J71" i="7"/>
  <c r="I71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J15" i="7"/>
  <c r="I15" i="7"/>
  <c r="K14" i="7"/>
  <c r="J14" i="7"/>
  <c r="I14" i="7"/>
  <c r="D89" i="7"/>
  <c r="E89" i="7"/>
  <c r="C85" i="7"/>
  <c r="D85" i="7"/>
  <c r="E85" i="7"/>
  <c r="C77" i="7"/>
  <c r="D77" i="7"/>
  <c r="E77" i="7"/>
  <c r="D13" i="7"/>
  <c r="E13" i="7"/>
  <c r="I16" i="7" l="1"/>
  <c r="C76" i="7"/>
  <c r="I85" i="7"/>
  <c r="I70" i="7"/>
  <c r="I89" i="7"/>
  <c r="E76" i="7"/>
  <c r="I77" i="7"/>
  <c r="J70" i="7"/>
  <c r="I13" i="7"/>
  <c r="J89" i="7"/>
  <c r="J77" i="7"/>
  <c r="J85" i="7"/>
  <c r="J13" i="7"/>
  <c r="D76" i="7"/>
  <c r="A2" i="22"/>
  <c r="O8" i="11"/>
  <c r="O9" i="11" s="1"/>
  <c r="D27" i="19"/>
  <c r="A2" i="11"/>
  <c r="D54" i="18"/>
  <c r="D59" i="18" s="1"/>
  <c r="D30" i="18"/>
  <c r="D8" i="18"/>
  <c r="D34" i="18" s="1"/>
  <c r="A2" i="18"/>
  <c r="D91" i="10"/>
  <c r="E91" i="10" s="1"/>
  <c r="B91" i="10"/>
  <c r="D90" i="10"/>
  <c r="E90" i="10" s="1"/>
  <c r="C89" i="10"/>
  <c r="D88" i="10"/>
  <c r="E88" i="10" s="1"/>
  <c r="D87" i="10"/>
  <c r="E87" i="10" s="1"/>
  <c r="D86" i="10"/>
  <c r="E86" i="10" s="1"/>
  <c r="C85" i="10"/>
  <c r="D84" i="10"/>
  <c r="E84" i="10" s="1"/>
  <c r="D83" i="10"/>
  <c r="E83" i="10" s="1"/>
  <c r="D82" i="10"/>
  <c r="E82" i="10" s="1"/>
  <c r="D81" i="10"/>
  <c r="E81" i="10" s="1"/>
  <c r="D80" i="10"/>
  <c r="E80" i="10" s="1"/>
  <c r="D79" i="10"/>
  <c r="E79" i="10" s="1"/>
  <c r="D78" i="10"/>
  <c r="E78" i="10" s="1"/>
  <c r="C77" i="10"/>
  <c r="C76" i="10" s="1"/>
  <c r="D75" i="10"/>
  <c r="E75" i="10" s="1"/>
  <c r="D72" i="10"/>
  <c r="E72" i="10" s="1"/>
  <c r="D71" i="10"/>
  <c r="E71" i="10" s="1"/>
  <c r="C70" i="10"/>
  <c r="C29" i="10"/>
  <c r="D15" i="10"/>
  <c r="E15" i="10" s="1"/>
  <c r="D8" i="10"/>
  <c r="E8" i="10" s="1"/>
  <c r="C7" i="10"/>
  <c r="F5" i="10"/>
  <c r="A2" i="10"/>
  <c r="D71" i="9"/>
  <c r="E71" i="9" s="1"/>
  <c r="D70" i="9"/>
  <c r="E70" i="9" s="1"/>
  <c r="D69" i="9"/>
  <c r="E69" i="9" s="1"/>
  <c r="D68" i="9"/>
  <c r="E68" i="9" s="1"/>
  <c r="D67" i="9"/>
  <c r="E67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9" i="7"/>
  <c r="K89" i="7" s="1"/>
  <c r="F85" i="7"/>
  <c r="K85" i="7" s="1"/>
  <c r="F77" i="7"/>
  <c r="K77" i="7" s="1"/>
  <c r="F73" i="7"/>
  <c r="F69" i="7"/>
  <c r="F60" i="7"/>
  <c r="F59" i="7"/>
  <c r="F58" i="7"/>
  <c r="C58" i="7" s="1"/>
  <c r="D58" i="7" s="1"/>
  <c r="F57" i="7"/>
  <c r="F56" i="7"/>
  <c r="F55" i="7"/>
  <c r="F54" i="7"/>
  <c r="F53" i="7"/>
  <c r="F52" i="7"/>
  <c r="F51" i="7"/>
  <c r="F50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4" i="7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D22" i="9"/>
  <c r="E22" i="9" s="1"/>
  <c r="D19" i="19"/>
  <c r="D15" i="9" s="1"/>
  <c r="D10" i="9"/>
  <c r="E10" i="9" s="1"/>
  <c r="D9" i="9"/>
  <c r="E9" i="9" s="1"/>
  <c r="D7" i="9"/>
  <c r="C48" i="7" l="1"/>
  <c r="D48" i="7" s="1"/>
  <c r="C50" i="7"/>
  <c r="D50" i="7" s="1"/>
  <c r="C33" i="7"/>
  <c r="C38" i="7"/>
  <c r="D38" i="7" s="1"/>
  <c r="C59" i="7"/>
  <c r="D59" i="7" s="1"/>
  <c r="C57" i="7"/>
  <c r="D57" i="7" s="1"/>
  <c r="E58" i="7"/>
  <c r="J58" i="7" s="1"/>
  <c r="I58" i="7"/>
  <c r="C31" i="7"/>
  <c r="C34" i="7"/>
  <c r="C47" i="7"/>
  <c r="D47" i="7" s="1"/>
  <c r="C52" i="7"/>
  <c r="D52" i="7" s="1"/>
  <c r="C36" i="7"/>
  <c r="D36" i="7" s="1"/>
  <c r="C53" i="7"/>
  <c r="D53" i="7" s="1"/>
  <c r="C69" i="7"/>
  <c r="D69" i="7" s="1"/>
  <c r="C60" i="7"/>
  <c r="D60" i="7" s="1"/>
  <c r="C54" i="7"/>
  <c r="D54" i="7" s="1"/>
  <c r="C55" i="7"/>
  <c r="D55" i="7" s="1"/>
  <c r="C56" i="7"/>
  <c r="D56" i="7" s="1"/>
  <c r="C39" i="7"/>
  <c r="D39" i="7" s="1"/>
  <c r="C37" i="7"/>
  <c r="C29" i="7"/>
  <c r="D46" i="7"/>
  <c r="C45" i="7"/>
  <c r="D45" i="7" s="1"/>
  <c r="C51" i="7"/>
  <c r="D51" i="7" s="1"/>
  <c r="C44" i="7"/>
  <c r="D44" i="7" s="1"/>
  <c r="C43" i="7"/>
  <c r="D43" i="7" s="1"/>
  <c r="C41" i="7"/>
  <c r="D41" i="7" s="1"/>
  <c r="C40" i="7"/>
  <c r="D40" i="7" s="1"/>
  <c r="C42" i="7"/>
  <c r="D42" i="7" s="1"/>
  <c r="F74" i="7"/>
  <c r="F59" i="18"/>
  <c r="D21" i="9"/>
  <c r="E21" i="9" s="1"/>
  <c r="K15" i="7"/>
  <c r="C20" i="10"/>
  <c r="C19" i="10" s="1"/>
  <c r="C92" i="10" s="1"/>
  <c r="D6" i="10" s="1"/>
  <c r="F76" i="7"/>
  <c r="K76" i="7" s="1"/>
  <c r="K73" i="7"/>
  <c r="F70" i="7"/>
  <c r="F17" i="7"/>
  <c r="K17" i="7" s="1"/>
  <c r="F30" i="7"/>
  <c r="D18" i="19"/>
  <c r="D24" i="19" s="1"/>
  <c r="D49" i="19"/>
  <c r="D43" i="9" s="1"/>
  <c r="E43" i="9" s="1"/>
  <c r="F28" i="7"/>
  <c r="F32" i="7"/>
  <c r="D25" i="9"/>
  <c r="E25" i="9" s="1"/>
  <c r="I76" i="7"/>
  <c r="J76" i="7"/>
  <c r="E15" i="9"/>
  <c r="D14" i="9"/>
  <c r="E14" i="9" s="1"/>
  <c r="D23" i="9"/>
  <c r="E23" i="9" s="1"/>
  <c r="F35" i="7"/>
  <c r="C72" i="9"/>
  <c r="D29" i="9"/>
  <c r="E29" i="9" s="1"/>
  <c r="D89" i="10"/>
  <c r="E89" i="10" s="1"/>
  <c r="D77" i="10"/>
  <c r="E77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63" i="10"/>
  <c r="E63" i="10" s="1"/>
  <c r="D73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85" i="10"/>
  <c r="E7" i="9"/>
  <c r="F27" i="7"/>
  <c r="G74" i="10" l="1"/>
  <c r="K58" i="7"/>
  <c r="E69" i="7"/>
  <c r="I69" i="7"/>
  <c r="E36" i="7"/>
  <c r="I36" i="7"/>
  <c r="E47" i="7"/>
  <c r="I47" i="7"/>
  <c r="D31" i="7"/>
  <c r="I31" i="7" s="1"/>
  <c r="E57" i="7"/>
  <c r="I57" i="7"/>
  <c r="E38" i="7"/>
  <c r="I38" i="7"/>
  <c r="E50" i="7"/>
  <c r="I50" i="7"/>
  <c r="C27" i="7"/>
  <c r="E27" i="7"/>
  <c r="D27" i="7"/>
  <c r="C32" i="7"/>
  <c r="C30" i="7"/>
  <c r="E53" i="7"/>
  <c r="I53" i="7"/>
  <c r="E52" i="7"/>
  <c r="I52" i="7"/>
  <c r="E34" i="7"/>
  <c r="D34" i="7"/>
  <c r="I34" i="7" s="1"/>
  <c r="E59" i="7"/>
  <c r="I59" i="7"/>
  <c r="D33" i="7"/>
  <c r="I33" i="7" s="1"/>
  <c r="E48" i="7"/>
  <c r="I48" i="7"/>
  <c r="E60" i="7"/>
  <c r="I60" i="7"/>
  <c r="E56" i="7"/>
  <c r="I56" i="7"/>
  <c r="E54" i="7"/>
  <c r="I54" i="7"/>
  <c r="E55" i="7"/>
  <c r="I55" i="7"/>
  <c r="E39" i="7"/>
  <c r="I39" i="7"/>
  <c r="D37" i="7"/>
  <c r="C35" i="7"/>
  <c r="D29" i="7"/>
  <c r="I29" i="7" s="1"/>
  <c r="E29" i="7"/>
  <c r="E46" i="7"/>
  <c r="I46" i="7"/>
  <c r="E45" i="7"/>
  <c r="I45" i="7"/>
  <c r="K70" i="7"/>
  <c r="D64" i="10"/>
  <c r="E64" i="10" s="1"/>
  <c r="E51" i="7"/>
  <c r="I51" i="7"/>
  <c r="E44" i="7"/>
  <c r="I44" i="7"/>
  <c r="E43" i="7"/>
  <c r="I43" i="7"/>
  <c r="E41" i="7"/>
  <c r="I41" i="7"/>
  <c r="E40" i="7"/>
  <c r="I40" i="7"/>
  <c r="E42" i="7"/>
  <c r="I42" i="7"/>
  <c r="C28" i="7"/>
  <c r="D74" i="7"/>
  <c r="E74" i="7"/>
  <c r="C74" i="7"/>
  <c r="D74" i="10"/>
  <c r="E74" i="10" s="1"/>
  <c r="D22" i="10"/>
  <c r="E22" i="10" s="1"/>
  <c r="D74" i="19"/>
  <c r="F74" i="19" s="1"/>
  <c r="F49" i="7"/>
  <c r="D26" i="10"/>
  <c r="E26" i="10" s="1"/>
  <c r="D76" i="10"/>
  <c r="E76" i="10" s="1"/>
  <c r="E85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73" i="10"/>
  <c r="D70" i="10"/>
  <c r="E70" i="10" s="1"/>
  <c r="D21" i="10"/>
  <c r="E33" i="7" l="1"/>
  <c r="D32" i="7"/>
  <c r="I32" i="7" s="1"/>
  <c r="J38" i="7"/>
  <c r="K38" i="7"/>
  <c r="J36" i="7"/>
  <c r="K36" i="7"/>
  <c r="J34" i="7"/>
  <c r="K34" i="7"/>
  <c r="J53" i="7"/>
  <c r="K53" i="7"/>
  <c r="D30" i="7"/>
  <c r="I30" i="7" s="1"/>
  <c r="J50" i="7"/>
  <c r="K50" i="7"/>
  <c r="J57" i="7"/>
  <c r="K57" i="7"/>
  <c r="J47" i="7"/>
  <c r="K47" i="7"/>
  <c r="J69" i="7"/>
  <c r="K69" i="7"/>
  <c r="J48" i="7"/>
  <c r="K48" i="7"/>
  <c r="J59" i="7"/>
  <c r="K59" i="7"/>
  <c r="J52" i="7"/>
  <c r="K52" i="7"/>
  <c r="E31" i="7"/>
  <c r="J60" i="7"/>
  <c r="K60" i="7"/>
  <c r="J54" i="7"/>
  <c r="K54" i="7"/>
  <c r="J55" i="7"/>
  <c r="K55" i="7"/>
  <c r="J56" i="7"/>
  <c r="K56" i="7"/>
  <c r="J39" i="7"/>
  <c r="K39" i="7"/>
  <c r="E37" i="7"/>
  <c r="D35" i="7"/>
  <c r="I35" i="7" s="1"/>
  <c r="I37" i="7"/>
  <c r="J29" i="7"/>
  <c r="K29" i="7"/>
  <c r="C49" i="7"/>
  <c r="D49" i="7" s="1"/>
  <c r="D26" i="7" s="1"/>
  <c r="F26" i="7"/>
  <c r="F25" i="7" s="1"/>
  <c r="J46" i="7"/>
  <c r="K46" i="7"/>
  <c r="J45" i="7"/>
  <c r="K45" i="7"/>
  <c r="J51" i="7"/>
  <c r="K51" i="7"/>
  <c r="J44" i="7"/>
  <c r="K44" i="7"/>
  <c r="J43" i="7"/>
  <c r="K43" i="7"/>
  <c r="J41" i="7"/>
  <c r="K41" i="7"/>
  <c r="J40" i="7"/>
  <c r="K40" i="7"/>
  <c r="J42" i="7"/>
  <c r="K42" i="7"/>
  <c r="D28" i="7"/>
  <c r="I28" i="7" s="1"/>
  <c r="I27" i="7"/>
  <c r="K74" i="7"/>
  <c r="J74" i="7"/>
  <c r="I74" i="7"/>
  <c r="D43" i="10"/>
  <c r="E43" i="10" s="1"/>
  <c r="D72" i="9"/>
  <c r="E72" i="9" s="1"/>
  <c r="D7" i="10"/>
  <c r="E7" i="10" s="1"/>
  <c r="E12" i="7"/>
  <c r="H25" i="7"/>
  <c r="D12" i="7"/>
  <c r="C62" i="18"/>
  <c r="E21" i="10"/>
  <c r="J31" i="7" l="1"/>
  <c r="K31" i="7"/>
  <c r="E30" i="7"/>
  <c r="E28" i="7"/>
  <c r="E32" i="7"/>
  <c r="J33" i="7"/>
  <c r="K33" i="7"/>
  <c r="C26" i="7"/>
  <c r="C25" i="7" s="1"/>
  <c r="C92" i="7" s="1"/>
  <c r="E35" i="7"/>
  <c r="J37" i="7"/>
  <c r="K37" i="7"/>
  <c r="E49" i="7"/>
  <c r="I49" i="7"/>
  <c r="J28" i="7"/>
  <c r="K28" i="7"/>
  <c r="J27" i="7"/>
  <c r="K27" i="7"/>
  <c r="D25" i="7"/>
  <c r="D20" i="10"/>
  <c r="D19" i="10" s="1"/>
  <c r="J12" i="7"/>
  <c r="I12" i="7"/>
  <c r="K12" i="7"/>
  <c r="F92" i="7"/>
  <c r="J30" i="7" l="1"/>
  <c r="K30" i="7"/>
  <c r="J32" i="7"/>
  <c r="K32" i="7"/>
  <c r="I26" i="7"/>
  <c r="I25" i="7"/>
  <c r="J35" i="7"/>
  <c r="K35" i="7"/>
  <c r="J49" i="7"/>
  <c r="K49" i="7"/>
  <c r="E26" i="7"/>
  <c r="D92" i="7"/>
  <c r="I92" i="7" s="1"/>
  <c r="E20" i="10"/>
  <c r="E19" i="10"/>
  <c r="D92" i="10"/>
  <c r="E92" i="10" s="1"/>
  <c r="K26" i="7" l="1"/>
  <c r="J26" i="7"/>
  <c r="E25" i="7"/>
  <c r="J25" i="7" l="1"/>
  <c r="K25" i="7"/>
  <c r="E92" i="7"/>
  <c r="K92" i="7" l="1"/>
  <c r="J92" i="7"/>
</calcChain>
</file>

<file path=xl/sharedStrings.xml><?xml version="1.0" encoding="utf-8"?>
<sst xmlns="http://schemas.openxmlformats.org/spreadsheetml/2006/main" count="461" uniqueCount="304">
  <si>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</si>
  <si>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</si>
  <si>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</si>
  <si>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</si>
  <si>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</si>
  <si>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</si>
  <si>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</si>
  <si>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</si>
  <si>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</si>
  <si>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</si>
  <si>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</si>
  <si>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</si>
  <si>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</si>
  <si>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</si>
  <si>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</si>
  <si>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</si>
  <si>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</si>
  <si>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</si>
  <si>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</si>
  <si>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</si>
  <si>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</si>
  <si>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</si>
  <si>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</si>
  <si>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</si>
  <si>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</si>
  <si>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</si>
  <si>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</si>
  <si>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</si>
  <si>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</si>
  <si>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</si>
  <si>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</si>
  <si>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</si>
  <si>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</si>
  <si>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</si>
  <si>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</si>
  <si>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</si>
  <si>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</si>
  <si>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</si>
  <si>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</si>
  <si>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</si>
  <si>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</si>
  <si>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</si>
  <si>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</si>
  <si>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</si>
  <si>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</si>
  <si>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</si>
  <si>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</si>
  <si>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</si>
  <si>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</si>
  <si>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</si>
  <si>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</si>
  <si>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</si>
  <si>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</si>
  <si>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</si>
  <si>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</si>
  <si>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</si>
  <si>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</si>
  <si>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</si>
  <si>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</si>
  <si>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</si>
  <si>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</si>
  <si>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</si>
  <si>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</si>
  <si>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</si>
  <si>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</si>
  <si>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</si>
  <si>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</si>
  <si>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</si>
  <si>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</si>
  <si>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</si>
  <si>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</si>
  <si>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</si>
  <si>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</si>
  <si>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</si>
  <si>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</si>
  <si>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</si>
  <si>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</si>
  <si>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</si>
  <si>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</si>
  <si>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</si>
  <si>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</si>
  <si>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</si>
  <si>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</si>
  <si>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</si>
  <si>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</si>
  <si>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</si>
  <si>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</si>
  <si>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</si>
  <si>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</si>
  <si>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</si>
  <si>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</si>
  <si>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</si>
  <si>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</si>
  <si>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</si>
  <si>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</si>
  <si>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</si>
  <si>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</si>
  <si>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</si>
  <si>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</si>
  <si>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</si>
  <si>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</si>
  <si>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</si>
  <si>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</si>
  <si>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</si>
  <si>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</si>
  <si>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</si>
  <si>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</si>
  <si>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</si>
  <si>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</si>
  <si>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</si>
  <si>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</si>
  <si>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</si>
  <si>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</si>
  <si>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</si>
  <si>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</si>
  <si>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</si>
  <si>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</si>
  <si>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</si>
  <si>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</si>
  <si>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</si>
  <si>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</si>
  <si>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</si>
  <si>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</si>
  <si>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</si>
  <si>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</si>
  <si>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</si>
  <si>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</si>
  <si>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</si>
  <si>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</si>
  <si>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</si>
  <si>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</si>
  <si>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</si>
  <si>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</si>
  <si>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</si>
  <si>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</si>
  <si>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</si>
  <si>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</si>
  <si>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</si>
  <si>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</si>
  <si>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</si>
  <si>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</si>
  <si>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</si>
  <si>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</si>
  <si>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</si>
  <si>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</si>
  <si>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</si>
  <si>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</si>
  <si>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</si>
  <si>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</si>
  <si>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</si>
  <si>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</si>
  <si>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</si>
  <si>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</si>
  <si>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</si>
  <si>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</si>
  <si>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</si>
  <si>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</si>
  <si>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</si>
  <si>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</si>
  <si>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</si>
  <si>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</si>
  <si>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</si>
  <si>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</si>
  <si>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</si>
  <si>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</si>
  <si>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</si>
  <si>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</si>
  <si>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</si>
  <si>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</si>
  <si>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</si>
  <si>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</si>
  <si>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</si>
  <si>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</si>
  <si>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</si>
  <si>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</si>
  <si>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</si>
  <si>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</si>
  <si>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</si>
  <si>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</si>
  <si>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</si>
  <si>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</si>
  <si>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</si>
  <si>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</si>
  <si>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</si>
  <si>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</si>
  <si>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</si>
  <si>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</si>
  <si>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</si>
  <si>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</si>
  <si>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</si>
  <si>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</si>
  <si>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</si>
  <si>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</si>
  <si>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</si>
  <si>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</si>
  <si>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</si>
  <si>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</si>
  <si>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</si>
  <si>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</si>
  <si>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</si>
  <si>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</si>
  <si>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</si>
  <si>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</si>
  <si>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</si>
  <si>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</si>
  <si>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</si>
  <si>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</si>
  <si>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</si>
  <si>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</si>
  <si>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</si>
  <si>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</si>
  <si>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</si>
  <si>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</si>
  <si>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</si>
  <si>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</si>
  <si>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</si>
  <si>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</si>
  <si>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</si>
  <si>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</si>
  <si>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</si>
  <si>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</si>
  <si>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</si>
  <si>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</si>
  <si>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</si>
  <si>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</si>
  <si>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</si>
  <si>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</si>
  <si>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</si>
  <si>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</si>
  <si>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</si>
  <si>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</si>
  <si>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</si>
  <si>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</si>
  <si>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</si>
  <si>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</si>
  <si>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</si>
  <si>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</si>
  <si>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</si>
  <si>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</si>
  <si>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</si>
  <si>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</si>
  <si>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</si>
  <si>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</si>
  <si>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</si>
  <si>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</si>
  <si>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</si>
  <si>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</si>
  <si>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վճարովի/  ծառայության գծով </t>
    </r>
    <r>
      <rPr>
        <b/>
        <u/>
        <sz val="10"/>
        <rFont val="GHEA Grapalat"/>
        <family val="3"/>
      </rPr>
      <t/>
    </r>
  </si>
  <si>
    <t>Գ․Մնացականյան</t>
  </si>
  <si>
    <t>Կադաստրային ծառայության գծով</t>
  </si>
  <si>
    <t>Գույքագրման գծով</t>
  </si>
  <si>
    <t>Շշալցված ջրի գծով</t>
  </si>
  <si>
    <t>Ջրի մանրեաբանություն</t>
  </si>
  <si>
    <t>Ձայնային տեխնիկայի վարձակալության գծով</t>
  </si>
  <si>
    <t>Դահլիճի վարձակալության գծով</t>
  </si>
  <si>
    <t>Տպագրուրյան գծով</t>
  </si>
  <si>
    <t>Հաշվապահական ծառայության գծով</t>
  </si>
  <si>
    <t>Իրավաբանական ծառայության գծով</t>
  </si>
  <si>
    <t>Տրանսպորտիային միջոցի վարձակալության գծով</t>
  </si>
  <si>
    <t>Բանվորական ծառայության գծով</t>
  </si>
  <si>
    <t>համակարգչային սպաս.գծով</t>
  </si>
  <si>
    <t>գնումների գծով</t>
  </si>
  <si>
    <t>Աուդիտորական ծառայության գծով</t>
  </si>
  <si>
    <t>Դրամաշնորհի գործընկեր</t>
  </si>
  <si>
    <t>Մանրեբ. գծով</t>
  </si>
  <si>
    <t>Ձևավորման  ծառայության գծով</t>
  </si>
  <si>
    <t>Տեխնիկական աջակցության գծով</t>
  </si>
  <si>
    <t>Հանրային կապերի ծառայության  գծով</t>
  </si>
  <si>
    <t>Աուդիտորական ծառայություն</t>
  </si>
  <si>
    <t>Ն․Բրուտյան</t>
  </si>
  <si>
    <t xml:space="preserve">Խմբերի /դասարանների/ անվանումը </t>
  </si>
  <si>
    <t>Խմբավարների թիվը*</t>
  </si>
  <si>
    <t>՛՛Ինսայթ՛՛</t>
  </si>
  <si>
    <t>՛՛Սոտե՛՛</t>
  </si>
  <si>
    <t>՛՛Հայուհիներ՛՛</t>
  </si>
  <si>
    <t>՛՛Նոստալգիա՛՛</t>
  </si>
  <si>
    <t>՛՛Զարթոնք՛՛</t>
  </si>
  <si>
    <t>՛՛Օկտավա՛՛</t>
  </si>
  <si>
    <t>Փողային</t>
  </si>
  <si>
    <t>Դհոլահարներ</t>
  </si>
  <si>
    <t>Դաշնամուր</t>
  </si>
  <si>
    <t>Թատերական և դերասանական</t>
  </si>
  <si>
    <t>Արվեստի հոգեբանություն և մանկավարժություն</t>
  </si>
  <si>
    <t>Երգեցողություն</t>
  </si>
  <si>
    <t>Ազգային երգ ու պար</t>
  </si>
  <si>
    <t>Կավագործություն</t>
  </si>
  <si>
    <t>Գոբելեն-մաքրամե</t>
  </si>
  <si>
    <t>Բատիկ</t>
  </si>
  <si>
    <t>Հելյունագործություն</t>
  </si>
  <si>
    <t>Նկարչական</t>
  </si>
  <si>
    <t>Նկարչություն և կոլաժ</t>
  </si>
  <si>
    <t>Հեռուստառադիո  հաղորդավարություն</t>
  </si>
  <si>
    <t>Դիզայն</t>
  </si>
  <si>
    <t>Ակորդեոն-սինթեզատոր</t>
  </si>
  <si>
    <t>* Լրացնում են միայն մարզադպրոցները:</t>
  </si>
  <si>
    <t xml:space="preserve">Երևանի Շենգավիթ վարչական շրջանի «Պատանեկության ստեղծագործական կենտրոն» ՀՈԱԿ-ի </t>
  </si>
  <si>
    <t>Տեսանկարահանող տեխնիկայի ծախսերի գծով</t>
  </si>
  <si>
    <t>830.0հդ՝ սանհանգույցների վերանորոգում</t>
  </si>
  <si>
    <t>2հ համակարգիչ՝ 560.0հդ, 1հ պրինտեր՝ 140.0հդ</t>
  </si>
  <si>
    <t>15հ գրասենյակային աթոռ</t>
  </si>
  <si>
    <t>հարվածային գործիք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</si>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</sst>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i/>
      <sz val="10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2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9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vertical="center"/>
      <protection locked="0" hidden="1"/>
    </xf>
    <xf numFmtId="0" fontId="27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0" fontId="71" fillId="0" borderId="0" xfId="19" applyFont="1" applyAlignment="1">
      <alignment vertical="center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2"/>
  <sheetViews>
    <sheetView tabSelected="1" view="pageBreakPreview" topLeftCell="A63" zoomScaleSheetLayoutView="100" workbookViewId="0">
      <selection activeCell="D63" sqref="D63"/>
    </sheetView>
  </sheetViews>
  <sheetFormatPr defaultColWidth="9.109375" defaultRowHeight="17.399999999999999"/>
  <cols>
    <col min="1" max="1" width="5.44140625" style="7" customWidth="1"/>
    <col min="2" max="2" width="66.21875" style="7" customWidth="1"/>
    <col min="3" max="3" width="30.21875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171</v>
      </c>
      <c r="E1" s="38">
        <v>13</v>
      </c>
      <c r="F1" s="36"/>
    </row>
    <row r="2" spans="1:15" s="6" customFormat="1">
      <c r="C2" s="36"/>
      <c r="D2" s="467" t="s">
        <v>39</v>
      </c>
      <c r="E2" s="467"/>
      <c r="F2" s="36"/>
    </row>
    <row r="3" spans="1:15" s="6" customFormat="1">
      <c r="C3" s="36"/>
      <c r="D3" s="467" t="s">
        <v>243</v>
      </c>
      <c r="E3" s="467"/>
      <c r="F3" s="36"/>
    </row>
    <row r="4" spans="1:15" s="38" customFormat="1" ht="24.75" customHeight="1">
      <c r="B4" s="449"/>
      <c r="C4" s="449"/>
      <c r="D4" s="467" t="s">
        <v>244</v>
      </c>
      <c r="E4" s="467"/>
    </row>
    <row r="5" spans="1:15" s="38" customFormat="1" ht="20.25" customHeight="1">
      <c r="B5" s="449"/>
      <c r="C5" s="467" t="s">
        <v>245</v>
      </c>
      <c r="D5" s="467"/>
      <c r="E5" s="467"/>
    </row>
    <row r="6" spans="1:15" ht="18.75" customHeight="1">
      <c r="A6" s="468" t="s">
        <v>40</v>
      </c>
      <c r="B6" s="468"/>
      <c r="C6" s="468"/>
      <c r="D6" s="468"/>
      <c r="E6" s="468"/>
      <c r="F6" s="39"/>
    </row>
    <row r="7" spans="1:15" ht="31.2" customHeight="1">
      <c r="A7" s="465" t="s">
        <v>295</v>
      </c>
      <c r="B7" s="465"/>
      <c r="C7" s="465"/>
      <c r="D7" s="465"/>
      <c r="E7" s="465"/>
      <c r="F7" s="62" t="s">
        <v>206</v>
      </c>
    </row>
    <row r="8" spans="1:15" ht="18.75" customHeight="1">
      <c r="A8" s="466" t="s">
        <v>219</v>
      </c>
      <c r="B8" s="466"/>
      <c r="C8" s="466"/>
      <c r="D8" s="466"/>
      <c r="E8" s="466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26"/>
      <c r="K9" s="2"/>
    </row>
    <row r="10" spans="1:15" ht="20.399999999999999">
      <c r="A10" s="44" t="s">
        <v>7</v>
      </c>
      <c r="B10" s="45" t="s">
        <v>122</v>
      </c>
      <c r="C10" s="46"/>
      <c r="D10" s="47"/>
      <c r="E10" s="427"/>
    </row>
    <row r="11" spans="1:15" ht="22.2" customHeight="1">
      <c r="A11" s="102">
        <v>1</v>
      </c>
      <c r="B11" s="20" t="s">
        <v>114</v>
      </c>
      <c r="C11" s="48"/>
      <c r="D11" s="204">
        <v>70181.899999999994</v>
      </c>
      <c r="E11" s="428"/>
      <c r="F11" s="266" t="s">
        <v>187</v>
      </c>
    </row>
    <row r="12" spans="1:15" ht="34.799999999999997" hidden="1">
      <c r="A12" s="102">
        <f>+A11+1</f>
        <v>2</v>
      </c>
      <c r="B12" s="276" t="s">
        <v>218</v>
      </c>
      <c r="C12" s="48"/>
      <c r="D12" s="204"/>
      <c r="E12" s="428"/>
      <c r="F12" s="2" t="s">
        <v>246</v>
      </c>
    </row>
    <row r="13" spans="1:15" s="3" customFormat="1">
      <c r="A13" s="102">
        <v>2</v>
      </c>
      <c r="B13" s="20" t="s">
        <v>8</v>
      </c>
      <c r="C13" s="49"/>
      <c r="D13" s="204">
        <v>4800</v>
      </c>
      <c r="E13" s="428"/>
      <c r="F13" s="266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3</v>
      </c>
      <c r="B14" s="20" t="s">
        <v>61</v>
      </c>
      <c r="C14" s="49"/>
      <c r="D14" s="204">
        <f>+Komunal!N30</f>
        <v>0</v>
      </c>
      <c r="E14" s="428"/>
      <c r="F14" s="266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178</v>
      </c>
      <c r="C15" s="49"/>
      <c r="D15" s="204"/>
      <c r="E15" s="428"/>
      <c r="F15" s="266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4"/>
      <c r="E16" s="428"/>
      <c r="F16" s="266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70</v>
      </c>
      <c r="C17" s="49"/>
      <c r="D17" s="204"/>
      <c r="E17" s="428"/>
      <c r="F17" s="266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119</v>
      </c>
      <c r="C18" s="49"/>
      <c r="D18" s="204">
        <f>SUM(D19:D20)</f>
        <v>3111.3</v>
      </c>
      <c r="E18" s="428"/>
      <c r="F18" s="266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3.1</v>
      </c>
      <c r="B19" s="18" t="s">
        <v>71</v>
      </c>
      <c r="C19" s="49"/>
      <c r="D19" s="220">
        <f>+D71</f>
        <v>3111.3</v>
      </c>
      <c r="E19" s="429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5"/>
      <c r="E20" s="430"/>
      <c r="F20" s="54" t="s">
        <v>188</v>
      </c>
      <c r="G20" s="2"/>
      <c r="H20" s="2"/>
      <c r="I20" s="268"/>
      <c r="J20" s="2"/>
      <c r="K20" s="2"/>
      <c r="L20" s="2"/>
      <c r="M20" s="2"/>
      <c r="N20" s="2"/>
      <c r="O20" s="2"/>
    </row>
    <row r="21" spans="1:25" s="3" customFormat="1" hidden="1">
      <c r="A21" s="102">
        <f>+A18+1</f>
        <v>4</v>
      </c>
      <c r="B21" s="20" t="s">
        <v>10</v>
      </c>
      <c r="C21" s="49"/>
      <c r="D21" s="204"/>
      <c r="E21" s="428"/>
      <c r="F21" s="266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5</v>
      </c>
      <c r="B22" s="19"/>
      <c r="C22" s="274"/>
      <c r="D22" s="204"/>
      <c r="E22" s="428"/>
      <c r="F22" s="425"/>
    </row>
    <row r="23" spans="1:25" s="2" customFormat="1" hidden="1">
      <c r="A23" s="102">
        <f t="shared" si="0"/>
        <v>6</v>
      </c>
      <c r="B23" s="19"/>
      <c r="C23" s="274"/>
      <c r="D23" s="204"/>
      <c r="E23" s="428"/>
      <c r="F23" s="2" t="s">
        <v>216</v>
      </c>
    </row>
    <row r="24" spans="1:25" ht="24" customHeight="1">
      <c r="A24" s="44"/>
      <c r="B24" s="15" t="s">
        <v>27</v>
      </c>
      <c r="C24" s="46"/>
      <c r="D24" s="241">
        <f>SUM(D11:D18,D21:D23)</f>
        <v>78093.2</v>
      </c>
      <c r="E24" s="431"/>
    </row>
    <row r="25" spans="1:25" ht="23.25" customHeight="1">
      <c r="A25" s="37"/>
      <c r="B25" s="44"/>
      <c r="C25" s="48"/>
      <c r="D25" s="206"/>
      <c r="E25" s="206"/>
    </row>
    <row r="26" spans="1:25" ht="24.75" customHeight="1">
      <c r="A26" s="44" t="s">
        <v>11</v>
      </c>
      <c r="B26" s="50" t="s">
        <v>123</v>
      </c>
      <c r="C26" s="47"/>
      <c r="D26" s="242"/>
      <c r="E26" s="242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4">
        <f>+Ashkhatavardz!O9-'Dramakan hosqer'!F90</f>
        <v>57278.7</v>
      </c>
      <c r="E27" s="428"/>
      <c r="F27" s="266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42">
        <v>1.1000000000000001</v>
      </c>
      <c r="B28" s="140" t="s">
        <v>115</v>
      </c>
      <c r="C28" s="49"/>
      <c r="D28" s="220">
        <f>+Ashkhatavardz!I7</f>
        <v>2400</v>
      </c>
      <c r="E28" s="429"/>
      <c r="F28" s="235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2">
        <v>1.2</v>
      </c>
      <c r="B29" s="139"/>
      <c r="C29" s="49"/>
      <c r="D29" s="205"/>
      <c r="E29" s="43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4">
        <f>+Komunal!F28</f>
        <v>2924</v>
      </c>
      <c r="E30" s="428"/>
      <c r="F30" s="266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4">
        <f>+Komunal!J28</f>
        <v>1747.8</v>
      </c>
      <c r="E31" s="428"/>
      <c r="F31" s="266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5" si="1">+A31+1</f>
        <v>4</v>
      </c>
      <c r="B32" s="20" t="s">
        <v>15</v>
      </c>
      <c r="C32" s="49"/>
      <c r="D32" s="204">
        <f>+Komunal!N28</f>
        <v>817.7</v>
      </c>
      <c r="E32" s="428"/>
      <c r="F32" s="266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4">
        <v>153.4</v>
      </c>
      <c r="E33" s="428"/>
      <c r="F33" s="266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02">
        <f t="shared" si="1"/>
        <v>6</v>
      </c>
      <c r="B34" s="20" t="s">
        <v>17</v>
      </c>
      <c r="C34" s="49"/>
      <c r="D34" s="204">
        <v>100</v>
      </c>
      <c r="E34" s="428"/>
      <c r="F34" s="266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f t="shared" si="1"/>
        <v>7</v>
      </c>
      <c r="B35" s="20" t="s">
        <v>18</v>
      </c>
      <c r="C35" s="49"/>
      <c r="D35" s="204">
        <f>SUM(D36:D38)</f>
        <v>402.6</v>
      </c>
      <c r="E35" s="428"/>
      <c r="F35" s="266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7.1</v>
      </c>
      <c r="B36" s="18" t="s">
        <v>19</v>
      </c>
      <c r="C36" s="49"/>
      <c r="D36" s="205">
        <v>177.6</v>
      </c>
      <c r="E36" s="430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01">
        <v>7.2</v>
      </c>
      <c r="B37" s="18" t="s">
        <v>20</v>
      </c>
      <c r="C37" s="49"/>
      <c r="D37" s="205">
        <v>0</v>
      </c>
      <c r="E37" s="430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7.3</v>
      </c>
      <c r="B38" s="18" t="s">
        <v>21</v>
      </c>
      <c r="C38" s="49"/>
      <c r="D38" s="205">
        <v>225</v>
      </c>
      <c r="E38" s="430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8</v>
      </c>
      <c r="B39" s="20" t="s">
        <v>22</v>
      </c>
      <c r="C39" s="49"/>
      <c r="D39" s="204">
        <v>0</v>
      </c>
      <c r="E39" s="428"/>
      <c r="F39" s="266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8</v>
      </c>
      <c r="B40" s="20" t="s">
        <v>28</v>
      </c>
      <c r="C40" s="49"/>
      <c r="D40" s="204">
        <v>800</v>
      </c>
      <c r="E40" s="428"/>
      <c r="F40" s="266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f t="shared" ref="A40:A70" si="2">+A40+1</f>
        <v>9</v>
      </c>
      <c r="B41" s="20" t="s">
        <v>23</v>
      </c>
      <c r="C41" s="49"/>
      <c r="D41" s="204">
        <v>700</v>
      </c>
      <c r="E41" s="428"/>
      <c r="F41" s="266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si="2"/>
        <v>10</v>
      </c>
      <c r="B42" s="20" t="s">
        <v>73</v>
      </c>
      <c r="C42" s="49"/>
      <c r="D42" s="204">
        <v>800</v>
      </c>
      <c r="E42" s="428"/>
      <c r="F42" s="266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02">
        <f t="shared" si="2"/>
        <v>11</v>
      </c>
      <c r="B43" s="20" t="s">
        <v>47</v>
      </c>
      <c r="C43" s="49"/>
      <c r="D43" s="204">
        <v>400</v>
      </c>
      <c r="E43" s="428"/>
      <c r="F43" s="266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2">
        <f t="shared" si="2"/>
        <v>12</v>
      </c>
      <c r="B44" s="20" t="s">
        <v>116</v>
      </c>
      <c r="C44" s="49"/>
      <c r="D44" s="204">
        <v>150</v>
      </c>
      <c r="E44" s="428"/>
      <c r="F44" s="266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02">
        <f t="shared" si="2"/>
        <v>13</v>
      </c>
      <c r="B45" s="20" t="s">
        <v>117</v>
      </c>
      <c r="C45" s="49"/>
      <c r="D45" s="204">
        <v>250</v>
      </c>
      <c r="E45" s="428"/>
      <c r="F45" s="266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f t="shared" si="2"/>
        <v>14</v>
      </c>
      <c r="B46" s="20" t="s">
        <v>24</v>
      </c>
      <c r="C46" s="49"/>
      <c r="D46" s="204">
        <v>1400</v>
      </c>
      <c r="E46" s="428"/>
      <c r="F46" s="266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2"/>
        <v>15</v>
      </c>
      <c r="B47" s="20" t="s">
        <v>25</v>
      </c>
      <c r="C47" s="49"/>
      <c r="D47" s="204">
        <v>260.39999999999998</v>
      </c>
      <c r="E47" s="428"/>
      <c r="F47" s="266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102">
        <f t="shared" si="2"/>
        <v>16</v>
      </c>
      <c r="B48" s="20" t="s">
        <v>65</v>
      </c>
      <c r="C48" s="49"/>
      <c r="D48" s="204">
        <v>300</v>
      </c>
      <c r="E48" s="428"/>
      <c r="F48" s="266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f t="shared" si="2"/>
        <v>17</v>
      </c>
      <c r="B49" s="20" t="s">
        <v>52</v>
      </c>
      <c r="C49" s="49"/>
      <c r="D49" s="204">
        <f>+D14</f>
        <v>0</v>
      </c>
      <c r="E49" s="428"/>
      <c r="F49" s="266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17</v>
      </c>
      <c r="B50" s="20" t="s">
        <v>44</v>
      </c>
      <c r="C50" s="49"/>
      <c r="D50" s="204">
        <v>96</v>
      </c>
      <c r="E50" s="428"/>
      <c r="F50" s="266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f t="shared" si="2"/>
        <v>18</v>
      </c>
      <c r="B51" s="20" t="s">
        <v>74</v>
      </c>
      <c r="C51" s="49"/>
      <c r="D51" s="204">
        <v>60</v>
      </c>
      <c r="E51" s="428"/>
      <c r="F51" s="266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19</v>
      </c>
      <c r="B52" s="20" t="s">
        <v>75</v>
      </c>
      <c r="C52" s="49"/>
      <c r="D52" s="204">
        <v>95</v>
      </c>
      <c r="E52" s="428"/>
      <c r="F52" s="266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20</v>
      </c>
      <c r="B53" s="20" t="s">
        <v>45</v>
      </c>
      <c r="C53" s="49"/>
      <c r="D53" s="204">
        <v>3</v>
      </c>
      <c r="E53" s="428"/>
      <c r="F53" s="266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21</v>
      </c>
      <c r="B54" s="20" t="s">
        <v>118</v>
      </c>
      <c r="C54" s="49"/>
      <c r="D54" s="204">
        <v>0</v>
      </c>
      <c r="E54" s="428"/>
      <c r="F54" s="266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22</v>
      </c>
      <c r="B55" s="20" t="s">
        <v>46</v>
      </c>
      <c r="C55" s="49"/>
      <c r="D55" s="204">
        <v>0</v>
      </c>
      <c r="E55" s="428"/>
      <c r="F55" s="266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23</v>
      </c>
      <c r="B56" s="20" t="s">
        <v>62</v>
      </c>
      <c r="C56" s="49"/>
      <c r="D56" s="204">
        <v>0</v>
      </c>
      <c r="E56" s="428"/>
      <c r="F56" s="266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02">
        <v>21</v>
      </c>
      <c r="B57" s="20" t="s">
        <v>182</v>
      </c>
      <c r="C57" s="49"/>
      <c r="D57" s="204">
        <v>800</v>
      </c>
      <c r="E57" s="428"/>
      <c r="F57" s="266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f t="shared" si="2"/>
        <v>22</v>
      </c>
      <c r="B58" s="453" t="s">
        <v>249</v>
      </c>
      <c r="C58" s="49"/>
      <c r="D58" s="204">
        <v>250</v>
      </c>
      <c r="E58" s="428"/>
      <c r="F58" s="266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02">
        <f>+A58+1</f>
        <v>23</v>
      </c>
      <c r="B59" s="453" t="s">
        <v>250</v>
      </c>
      <c r="C59" s="49"/>
      <c r="D59" s="204">
        <v>150</v>
      </c>
      <c r="E59" s="428"/>
      <c r="F59" s="266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24</v>
      </c>
      <c r="B60" s="117" t="s">
        <v>251</v>
      </c>
      <c r="C60" s="274"/>
      <c r="D60" s="204">
        <v>0</v>
      </c>
      <c r="E60" s="428"/>
      <c r="F60" s="425"/>
    </row>
    <row r="61" spans="1:15" s="2" customFormat="1">
      <c r="A61" s="102">
        <v>24</v>
      </c>
      <c r="B61" s="117" t="s">
        <v>252</v>
      </c>
      <c r="C61" s="274"/>
      <c r="D61" s="204">
        <v>150</v>
      </c>
      <c r="E61" s="428"/>
      <c r="F61" s="425"/>
    </row>
    <row r="62" spans="1:15" s="2" customFormat="1">
      <c r="A62" s="102">
        <v>25</v>
      </c>
      <c r="B62" s="117" t="s">
        <v>296</v>
      </c>
      <c r="C62" s="274"/>
      <c r="D62" s="204">
        <v>100</v>
      </c>
      <c r="E62" s="428"/>
      <c r="F62" s="425"/>
    </row>
    <row r="63" spans="1:15" s="2" customFormat="1">
      <c r="A63" s="102">
        <v>26</v>
      </c>
      <c r="B63" s="117" t="s">
        <v>253</v>
      </c>
      <c r="C63" s="274"/>
      <c r="D63" s="204">
        <v>600</v>
      </c>
      <c r="E63" s="428"/>
      <c r="F63" s="425"/>
    </row>
    <row r="64" spans="1:15" s="2" customFormat="1">
      <c r="A64" s="102">
        <v>27</v>
      </c>
      <c r="B64" s="117" t="s">
        <v>254</v>
      </c>
      <c r="C64" s="274"/>
      <c r="D64" s="204">
        <v>600</v>
      </c>
      <c r="E64" s="428"/>
      <c r="F64" s="425"/>
    </row>
    <row r="65" spans="1:15" s="2" customFormat="1">
      <c r="A65" s="102">
        <v>28</v>
      </c>
      <c r="B65" s="117" t="s">
        <v>255</v>
      </c>
      <c r="C65" s="274"/>
      <c r="D65" s="204">
        <v>300</v>
      </c>
      <c r="E65" s="428"/>
      <c r="F65" s="425"/>
    </row>
    <row r="66" spans="1:15" s="2" customFormat="1">
      <c r="A66" s="102">
        <v>29</v>
      </c>
      <c r="B66" s="117" t="s">
        <v>256</v>
      </c>
      <c r="C66" s="274"/>
      <c r="D66" s="204">
        <v>999</v>
      </c>
      <c r="E66" s="428"/>
      <c r="F66" s="425">
        <f>208*12</f>
        <v>2496</v>
      </c>
    </row>
    <row r="67" spans="1:15" s="2" customFormat="1">
      <c r="A67" s="102">
        <v>30</v>
      </c>
      <c r="B67" s="117" t="s">
        <v>257</v>
      </c>
      <c r="C67" s="274"/>
      <c r="D67" s="204">
        <v>300</v>
      </c>
      <c r="E67" s="428"/>
      <c r="F67" s="425"/>
    </row>
    <row r="68" spans="1:15" s="2" customFormat="1">
      <c r="A68" s="102">
        <v>31</v>
      </c>
      <c r="B68" s="117" t="s">
        <v>258</v>
      </c>
      <c r="C68" s="274"/>
      <c r="D68" s="204">
        <v>600</v>
      </c>
      <c r="E68" s="428"/>
      <c r="F68" s="425"/>
    </row>
    <row r="69" spans="1:15" s="2" customFormat="1">
      <c r="A69" s="102">
        <v>32</v>
      </c>
      <c r="B69" s="117" t="s">
        <v>259</v>
      </c>
      <c r="C69" s="274"/>
      <c r="D69" s="204">
        <v>999</v>
      </c>
      <c r="E69" s="428"/>
      <c r="F69" s="2" t="s">
        <v>215</v>
      </c>
    </row>
    <row r="70" spans="1:15" s="3" customFormat="1">
      <c r="A70" s="102">
        <v>33</v>
      </c>
      <c r="B70" s="20" t="s">
        <v>26</v>
      </c>
      <c r="C70" s="49"/>
      <c r="D70" s="460">
        <f>3111.3+395.3</f>
        <v>3506.6000000000004</v>
      </c>
      <c r="E70" s="428"/>
      <c r="F70" s="266"/>
      <c r="G70" s="2"/>
      <c r="H70" s="2"/>
      <c r="I70" s="2"/>
      <c r="J70" s="2"/>
      <c r="K70" s="2"/>
      <c r="L70" s="2"/>
      <c r="M70" s="2"/>
      <c r="N70" s="2"/>
      <c r="O70" s="2"/>
    </row>
    <row r="71" spans="1:15" s="3" customFormat="1" ht="15">
      <c r="A71" s="142">
        <v>33.1</v>
      </c>
      <c r="B71" s="1" t="s">
        <v>76</v>
      </c>
      <c r="C71" s="49"/>
      <c r="D71" s="461">
        <v>3111.3</v>
      </c>
      <c r="E71" s="430"/>
      <c r="F71" s="17"/>
      <c r="G71" s="2"/>
      <c r="H71" s="2"/>
      <c r="I71" s="2"/>
      <c r="J71" s="2"/>
      <c r="K71" s="2"/>
      <c r="L71" s="2"/>
      <c r="M71" s="2"/>
      <c r="N71" s="2"/>
      <c r="O71" s="2"/>
    </row>
    <row r="72" spans="1:15" s="3" customFormat="1" hidden="1">
      <c r="A72" s="102">
        <f>+A70+1</f>
        <v>34</v>
      </c>
      <c r="B72" s="20" t="s">
        <v>77</v>
      </c>
      <c r="C72" s="49"/>
      <c r="D72" s="204">
        <v>0</v>
      </c>
      <c r="E72" s="428"/>
      <c r="F72" s="266"/>
      <c r="G72" s="2"/>
      <c r="H72" s="2"/>
      <c r="I72" s="2"/>
      <c r="J72" s="2"/>
      <c r="K72" s="2"/>
      <c r="L72" s="2"/>
      <c r="M72" s="2"/>
      <c r="N72" s="2"/>
      <c r="O72" s="2"/>
    </row>
    <row r="73" spans="1:15" s="3" customFormat="1" hidden="1">
      <c r="A73" s="102">
        <f>+A72+1</f>
        <v>35</v>
      </c>
      <c r="B73" s="20" t="s">
        <v>66</v>
      </c>
      <c r="C73" s="49"/>
      <c r="D73" s="204"/>
      <c r="E73" s="428"/>
      <c r="F73" s="266"/>
      <c r="G73" s="2"/>
      <c r="H73" s="2"/>
      <c r="I73" s="2"/>
      <c r="J73" s="2"/>
      <c r="K73" s="2"/>
      <c r="L73" s="2"/>
      <c r="M73" s="2"/>
      <c r="N73" s="2"/>
      <c r="O73" s="2"/>
    </row>
    <row r="74" spans="1:15" ht="23.25" customHeight="1">
      <c r="A74" s="51"/>
      <c r="B74" s="52" t="s">
        <v>29</v>
      </c>
      <c r="C74" s="46"/>
      <c r="D74" s="238">
        <f>SUM(D27,D30:D35,D39:D70,D72:D73)</f>
        <v>78093.2</v>
      </c>
      <c r="E74" s="432"/>
      <c r="F74" s="238">
        <f>+D24-D74</f>
        <v>0</v>
      </c>
    </row>
    <row r="75" spans="1:15" ht="37.5" customHeight="1">
      <c r="B75" s="53"/>
      <c r="C75" s="8"/>
    </row>
    <row r="76" spans="1:15" ht="26.25" hidden="1" customHeight="1">
      <c r="B76" s="433" t="s">
        <v>2</v>
      </c>
      <c r="C76" s="67"/>
      <c r="D76" s="434" t="s">
        <v>269</v>
      </c>
      <c r="E76" s="6"/>
    </row>
    <row r="77" spans="1:15" ht="12.75" hidden="1" customHeight="1">
      <c r="B77" s="53"/>
      <c r="D77" s="410" t="s">
        <v>92</v>
      </c>
      <c r="E77" s="418"/>
    </row>
    <row r="78" spans="1:15" ht="27" hidden="1" customHeight="1">
      <c r="B78" s="433" t="s">
        <v>6</v>
      </c>
      <c r="C78" s="67"/>
      <c r="D78" s="434" t="s">
        <v>248</v>
      </c>
      <c r="E78" s="6"/>
    </row>
    <row r="79" spans="1:15" ht="13.5" hidden="1" customHeight="1">
      <c r="D79" s="410" t="s">
        <v>92</v>
      </c>
      <c r="E79" s="418"/>
    </row>
    <row r="80" spans="1:15" hidden="1">
      <c r="B80" s="8" t="s">
        <v>172</v>
      </c>
    </row>
    <row r="81" spans="1:16" s="377" customFormat="1" ht="86.4" customHeight="1">
      <c r="A81" s="522" t="s">
        <v>301</v>
      </c>
      <c r="B81" s="522"/>
      <c r="C81" s="378"/>
      <c r="D81" s="523" t="s">
        <v>302</v>
      </c>
      <c r="E81" s="523"/>
      <c r="G81" s="524" t="s">
        <v>303</v>
      </c>
    </row>
    <row r="82" spans="1:16" ht="40.5" customHeight="1">
      <c r="B82" s="215"/>
      <c r="C82" s="70"/>
      <c r="E82" s="7"/>
      <c r="F82" s="37"/>
      <c r="P82" s="6"/>
    </row>
  </sheetData>
  <sheetProtection formatCells="0" formatColumns="0" formatRows="0" insertColumns="0" insertRows="0" insertHyperlinks="0" deleteColumns="0" deleteRows="0" sort="0"/>
  <mergeCells count="9">
    <mergeCell ref="A81:B81"/>
    <mergeCell ref="D81:E81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1"/>
  <sheetViews>
    <sheetView view="pageBreakPreview" topLeftCell="A67" zoomScaleSheetLayoutView="100" workbookViewId="0">
      <selection activeCell="A99" sqref="A99:B99"/>
    </sheetView>
  </sheetViews>
  <sheetFormatPr defaultColWidth="9.109375" defaultRowHeight="15"/>
  <cols>
    <col min="1" max="1" width="4.88671875" style="73" customWidth="1"/>
    <col min="2" max="2" width="57.5546875" style="394" customWidth="1"/>
    <col min="3" max="3" width="12.109375" style="73" customWidth="1"/>
    <col min="4" max="5" width="13.6640625" style="73" customWidth="1"/>
    <col min="6" max="6" width="14.10937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hidden="1" customWidth="1"/>
    <col min="13" max="13" width="0" style="72" hidden="1" customWidth="1"/>
    <col min="14" max="15" width="9.109375" style="72"/>
    <col min="16" max="16384" width="9.109375" style="73"/>
  </cols>
  <sheetData>
    <row r="1" spans="1:15" s="67" customFormat="1" ht="17.399999999999999">
      <c r="A1" s="450"/>
      <c r="B1" s="451"/>
      <c r="C1" s="445"/>
      <c r="D1" s="445"/>
      <c r="E1" s="445"/>
      <c r="F1" s="273" t="s">
        <v>171</v>
      </c>
      <c r="G1" s="444">
        <f>+'Ekamut-caxs'!E1+1</f>
        <v>14</v>
      </c>
      <c r="H1" s="98"/>
      <c r="L1" s="38"/>
    </row>
    <row r="2" spans="1:15" s="67" customFormat="1" ht="17.399999999999999">
      <c r="A2" s="450"/>
      <c r="B2" s="452"/>
      <c r="C2" s="450"/>
      <c r="D2" s="450"/>
      <c r="E2" s="450"/>
      <c r="F2" s="474" t="s">
        <v>39</v>
      </c>
      <c r="G2" s="474"/>
      <c r="H2" s="98"/>
      <c r="L2" s="38"/>
    </row>
    <row r="3" spans="1:15" s="67" customFormat="1" ht="17.399999999999999">
      <c r="A3" s="450"/>
      <c r="B3" s="452"/>
      <c r="C3" s="450"/>
      <c r="D3" s="450"/>
      <c r="E3" s="475" t="s">
        <v>243</v>
      </c>
      <c r="F3" s="475"/>
      <c r="G3" s="475"/>
      <c r="H3" s="98"/>
      <c r="L3" s="38"/>
    </row>
    <row r="4" spans="1:15" s="67" customFormat="1" ht="26.25" customHeight="1">
      <c r="A4" s="450"/>
      <c r="B4" s="452"/>
      <c r="C4" s="450"/>
      <c r="D4" s="450"/>
      <c r="E4" s="476" t="str">
        <f>+'Ekamut-caxs'!D4</f>
        <v xml:space="preserve">_____. _____. 2023թ. </v>
      </c>
      <c r="F4" s="476"/>
      <c r="G4" s="476"/>
      <c r="H4" s="98"/>
      <c r="L4" s="38"/>
    </row>
    <row r="5" spans="1:15" s="67" customFormat="1" ht="24.75" customHeight="1">
      <c r="A5" s="450"/>
      <c r="B5" s="452"/>
      <c r="C5" s="450"/>
      <c r="D5" s="450"/>
      <c r="E5" s="476" t="str">
        <f>+'Ekamut-caxs'!C5</f>
        <v xml:space="preserve">հ. __________- Ա որոշմամբ </v>
      </c>
      <c r="F5" s="476"/>
      <c r="G5" s="476"/>
      <c r="H5" s="98"/>
      <c r="L5" s="38"/>
    </row>
    <row r="6" spans="1:15" s="66" customFormat="1" ht="18" customHeight="1">
      <c r="A6" s="472" t="s">
        <v>40</v>
      </c>
      <c r="B6" s="472"/>
      <c r="C6" s="472"/>
      <c r="D6" s="472"/>
      <c r="E6" s="472"/>
      <c r="F6" s="472"/>
      <c r="G6" s="413"/>
      <c r="H6" s="98"/>
      <c r="I6" s="67"/>
      <c r="J6" s="67"/>
      <c r="K6" s="67"/>
      <c r="L6" s="38"/>
      <c r="M6" s="67"/>
      <c r="N6" s="67"/>
      <c r="O6" s="67"/>
    </row>
    <row r="7" spans="1:15" s="7" customFormat="1" ht="39.6" customHeight="1">
      <c r="A7" s="465" t="str">
        <f>+'Ekamut-caxs'!A7:D7</f>
        <v xml:space="preserve">Երևանի Շենգավիթ վարչական շրջանի «Պատանեկության ստեղծագործական կենտրոն» ՀՈԱԿ-ի </v>
      </c>
      <c r="B7" s="465"/>
      <c r="C7" s="465"/>
      <c r="D7" s="465"/>
      <c r="E7" s="465"/>
      <c r="F7" s="465"/>
      <c r="G7" s="408"/>
      <c r="H7" s="421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66" t="s">
        <v>220</v>
      </c>
      <c r="B8" s="466"/>
      <c r="C8" s="466"/>
      <c r="D8" s="466"/>
      <c r="E8" s="466"/>
      <c r="F8" s="466"/>
      <c r="G8" s="409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2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3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296" t="s">
        <v>3</v>
      </c>
      <c r="B11" s="384" t="s">
        <v>30</v>
      </c>
      <c r="C11" s="79" t="s">
        <v>198</v>
      </c>
      <c r="D11" s="79" t="s">
        <v>199</v>
      </c>
      <c r="E11" s="79" t="s">
        <v>200</v>
      </c>
      <c r="F11" s="79" t="s">
        <v>42</v>
      </c>
      <c r="G11" s="435"/>
      <c r="H11" s="98"/>
      <c r="I11" s="81"/>
      <c r="J11" s="81"/>
      <c r="K11" s="81"/>
      <c r="L11" s="237"/>
      <c r="M11" s="81"/>
      <c r="N11" s="81"/>
      <c r="O11" s="81"/>
    </row>
    <row r="12" spans="1:15" s="66" customFormat="1" ht="36">
      <c r="A12" s="11" t="s">
        <v>7</v>
      </c>
      <c r="B12" s="12" t="s">
        <v>31</v>
      </c>
      <c r="C12" s="225">
        <f>+F12</f>
        <v>3980.6999999999825</v>
      </c>
      <c r="D12" s="225">
        <f>+F12</f>
        <v>3980.6999999999825</v>
      </c>
      <c r="E12" s="225">
        <f>+F12</f>
        <v>3980.6999999999825</v>
      </c>
      <c r="F12" s="225">
        <f>+'Dramakani hamematakan'!D6</f>
        <v>3980.6999999999825</v>
      </c>
      <c r="G12" s="436"/>
      <c r="H12" s="422"/>
      <c r="I12" s="301" t="str">
        <f>IF((D12-C12)&lt;0, (0),"")</f>
        <v/>
      </c>
      <c r="J12" s="301" t="str">
        <f t="shared" ref="I12:K25" si="0">IF((E12-D12)&lt;0, (0),"")</f>
        <v/>
      </c>
      <c r="K12" s="301" t="str">
        <f>IF((F12-E12)&lt;0, (0),"")</f>
        <v/>
      </c>
      <c r="L12" s="204"/>
      <c r="M12" s="67"/>
      <c r="N12" s="67"/>
      <c r="O12" s="67"/>
    </row>
    <row r="13" spans="1:15" s="66" customFormat="1" ht="36">
      <c r="A13" s="11" t="s">
        <v>11</v>
      </c>
      <c r="B13" s="12" t="s">
        <v>80</v>
      </c>
      <c r="C13" s="225">
        <f>SUM(C14:C24)</f>
        <v>15236.4</v>
      </c>
      <c r="D13" s="225">
        <f>SUM(D14:D24)</f>
        <v>33981.9</v>
      </c>
      <c r="E13" s="225">
        <f>SUM(E14:E24)</f>
        <v>52727.3</v>
      </c>
      <c r="F13" s="225">
        <f>SUM(F14:F24)</f>
        <v>74981.899999999994</v>
      </c>
      <c r="G13" s="437"/>
      <c r="H13" s="98"/>
      <c r="I13" s="301" t="str">
        <f t="shared" si="0"/>
        <v/>
      </c>
      <c r="J13" s="301" t="str">
        <f>IF((E13-D13)&lt;0, (0),"")</f>
        <v/>
      </c>
      <c r="K13" s="301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5" t="str">
        <f>+'Ekamut-caxs'!B11</f>
        <v>Սուբսիդիայից</v>
      </c>
      <c r="C14" s="304">
        <v>14036.4</v>
      </c>
      <c r="D14" s="304">
        <v>31581.9</v>
      </c>
      <c r="E14" s="304">
        <v>49127.3</v>
      </c>
      <c r="F14" s="223">
        <f>+'Ekamut-caxs'!D11</f>
        <v>70181.899999999994</v>
      </c>
      <c r="G14" s="438"/>
      <c r="H14" s="98"/>
      <c r="I14" s="301" t="str">
        <f t="shared" si="0"/>
        <v/>
      </c>
      <c r="J14" s="301" t="str">
        <f t="shared" si="0"/>
        <v/>
      </c>
      <c r="K14" s="301" t="str">
        <f t="shared" si="0"/>
        <v/>
      </c>
      <c r="L14" s="38"/>
      <c r="M14" s="67"/>
      <c r="N14" s="67"/>
      <c r="O14" s="67"/>
    </row>
    <row r="15" spans="1:15" s="66" customFormat="1" ht="34.799999999999997" hidden="1">
      <c r="A15" s="57">
        <f>+A14+1</f>
        <v>2</v>
      </c>
      <c r="B15" s="277" t="str">
        <f>+'Ekamut-caxs'!B12</f>
        <v>Սուբսիդիա՝ ազգային, լարային և փողային նվագարանների ուսուցման գծով</v>
      </c>
      <c r="C15" s="222"/>
      <c r="D15" s="222"/>
      <c r="E15" s="222"/>
      <c r="F15" s="223">
        <f>+'Ekamut-caxs'!D12</f>
        <v>0</v>
      </c>
      <c r="G15" s="438"/>
      <c r="H15" s="297"/>
      <c r="I15" s="301" t="str">
        <f t="shared" si="0"/>
        <v/>
      </c>
      <c r="J15" s="301" t="str">
        <f t="shared" si="0"/>
        <v/>
      </c>
      <c r="K15" s="301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v>2</v>
      </c>
      <c r="B16" s="232" t="str">
        <f>+'Ekamut-caxs'!B13</f>
        <v xml:space="preserve">Վճարովի ծառայություններից </v>
      </c>
      <c r="C16" s="304">
        <f>+F16/12*3</f>
        <v>1200</v>
      </c>
      <c r="D16" s="304">
        <f>+C16*2</f>
        <v>2400</v>
      </c>
      <c r="E16" s="304">
        <f>+C16+D16</f>
        <v>3600</v>
      </c>
      <c r="F16" s="223">
        <f>+'Ekamut-caxs'!D13</f>
        <v>4800</v>
      </c>
      <c r="G16" s="438"/>
      <c r="H16" s="297"/>
      <c r="I16" s="301" t="str">
        <f t="shared" si="0"/>
        <v/>
      </c>
      <c r="J16" s="301" t="str">
        <f t="shared" si="0"/>
        <v/>
      </c>
      <c r="K16" s="301" t="str">
        <f t="shared" si="0"/>
        <v/>
      </c>
      <c r="L16" s="38"/>
      <c r="M16" s="67"/>
      <c r="N16" s="67"/>
      <c r="O16" s="67"/>
    </row>
    <row r="17" spans="1:15" s="66" customFormat="1" ht="17.399999999999999" hidden="1">
      <c r="A17" s="57">
        <f t="shared" ref="A16:A24" si="1">+A16+1</f>
        <v>3</v>
      </c>
      <c r="B17" s="232" t="str">
        <f>+'Ekamut-caxs'!B14</f>
        <v>Սպասարկման և կոմունալ համավճարներից</v>
      </c>
      <c r="C17" s="304"/>
      <c r="D17" s="304"/>
      <c r="E17" s="304"/>
      <c r="F17" s="222">
        <f>+'Ekamut-caxs'!D14</f>
        <v>0</v>
      </c>
      <c r="G17" s="439"/>
      <c r="H17" s="300"/>
      <c r="I17" s="301" t="str">
        <f t="shared" si="0"/>
        <v/>
      </c>
      <c r="J17" s="301" t="str">
        <f t="shared" si="0"/>
        <v/>
      </c>
      <c r="K17" s="301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4</v>
      </c>
      <c r="B18" s="232" t="str">
        <f>+'Ekamut-caxs'!B15</f>
        <v>Միջոցառումների կազմակերպումից</v>
      </c>
      <c r="C18" s="304"/>
      <c r="D18" s="304"/>
      <c r="E18" s="304"/>
      <c r="F18" s="223">
        <f>+'Ekamut-caxs'!D15</f>
        <v>0</v>
      </c>
      <c r="G18" s="438"/>
      <c r="H18" s="423"/>
      <c r="I18" s="301" t="str">
        <f t="shared" si="0"/>
        <v/>
      </c>
      <c r="J18" s="301" t="str">
        <f t="shared" si="0"/>
        <v/>
      </c>
      <c r="K18" s="301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5</v>
      </c>
      <c r="B19" s="232" t="str">
        <f>+'Ekamut-caxs'!B16</f>
        <v>Ֆինանսական օգնությունից</v>
      </c>
      <c r="C19" s="304"/>
      <c r="D19" s="304"/>
      <c r="E19" s="304"/>
      <c r="F19" s="223">
        <f>+'Ekamut-caxs'!D16</f>
        <v>0</v>
      </c>
      <c r="G19" s="438"/>
      <c r="H19" s="300"/>
      <c r="I19" s="301" t="str">
        <f t="shared" si="0"/>
        <v/>
      </c>
      <c r="J19" s="301" t="str">
        <f t="shared" si="0"/>
        <v/>
      </c>
      <c r="K19" s="301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32" t="str">
        <f>+'Ekamut-caxs'!B17</f>
        <v>Չփոխանակվող գործարքներից (դրամաշնորհից)</v>
      </c>
      <c r="C20" s="304"/>
      <c r="D20" s="304"/>
      <c r="E20" s="304"/>
      <c r="F20" s="222">
        <f>+'Ekamut-caxs'!D17</f>
        <v>0</v>
      </c>
      <c r="G20" s="439"/>
      <c r="H20" s="423"/>
      <c r="I20" s="301" t="str">
        <f t="shared" si="0"/>
        <v/>
      </c>
      <c r="J20" s="301" t="str">
        <f t="shared" si="0"/>
        <v/>
      </c>
      <c r="K20" s="301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7</v>
      </c>
      <c r="B21" s="385" t="s">
        <v>32</v>
      </c>
      <c r="C21" s="304"/>
      <c r="D21" s="304"/>
      <c r="E21" s="304"/>
      <c r="F21" s="222"/>
      <c r="G21" s="439"/>
      <c r="H21" s="423"/>
      <c r="I21" s="301" t="str">
        <f t="shared" si="0"/>
        <v/>
      </c>
      <c r="J21" s="301" t="str">
        <f t="shared" si="0"/>
        <v/>
      </c>
      <c r="K21" s="301" t="str">
        <f t="shared" si="0"/>
        <v/>
      </c>
      <c r="L21" s="38"/>
      <c r="M21" s="67"/>
      <c r="N21" s="67"/>
      <c r="O21" s="67"/>
    </row>
    <row r="22" spans="1:15" s="66" customFormat="1" ht="16.5" hidden="1" customHeight="1">
      <c r="A22" s="57">
        <f t="shared" si="1"/>
        <v>8</v>
      </c>
      <c r="B22" s="385" t="str">
        <f>+'Ekamut-caxs'!B21</f>
        <v>Բանկի տոկոսից</v>
      </c>
      <c r="C22" s="304"/>
      <c r="D22" s="304"/>
      <c r="E22" s="304"/>
      <c r="F22" s="223">
        <f>+'Ekamut-caxs'!D21</f>
        <v>0</v>
      </c>
      <c r="G22" s="438"/>
      <c r="H22" s="423"/>
      <c r="I22" s="301" t="str">
        <f t="shared" si="0"/>
        <v/>
      </c>
      <c r="J22" s="301" t="str">
        <f t="shared" si="0"/>
        <v/>
      </c>
      <c r="K22" s="301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9</v>
      </c>
      <c r="B23" s="387">
        <f>+'Ekamut-caxs'!B22</f>
        <v>0</v>
      </c>
      <c r="C23" s="304"/>
      <c r="D23" s="304"/>
      <c r="E23" s="304"/>
      <c r="F23" s="222">
        <f>+'Ekamut-caxs'!D22</f>
        <v>0</v>
      </c>
      <c r="G23" s="440"/>
      <c r="H23" s="469" t="s">
        <v>216</v>
      </c>
      <c r="I23" s="374" t="str">
        <f t="shared" si="0"/>
        <v/>
      </c>
      <c r="J23" s="374" t="str">
        <f t="shared" si="0"/>
        <v/>
      </c>
      <c r="K23" s="374" t="str">
        <f t="shared" si="0"/>
        <v/>
      </c>
      <c r="L23" s="38"/>
    </row>
    <row r="24" spans="1:15" s="67" customFormat="1" ht="16.5" hidden="1" customHeight="1">
      <c r="A24" s="57">
        <f t="shared" si="1"/>
        <v>10</v>
      </c>
      <c r="B24" s="387">
        <f>+'Ekamut-caxs'!B23</f>
        <v>0</v>
      </c>
      <c r="C24" s="304"/>
      <c r="D24" s="304"/>
      <c r="E24" s="304"/>
      <c r="F24" s="222">
        <f>+'Ekamut-caxs'!D23</f>
        <v>0</v>
      </c>
      <c r="G24" s="440"/>
      <c r="H24" s="469"/>
      <c r="I24" s="374" t="str">
        <f t="shared" si="0"/>
        <v/>
      </c>
      <c r="J24" s="374" t="str">
        <f t="shared" si="0"/>
        <v/>
      </c>
      <c r="K24" s="374" t="str">
        <f t="shared" si="0"/>
        <v/>
      </c>
      <c r="L24" s="38"/>
    </row>
    <row r="25" spans="1:15" s="66" customFormat="1" ht="36">
      <c r="A25" s="11" t="s">
        <v>33</v>
      </c>
      <c r="B25" s="12" t="s">
        <v>81</v>
      </c>
      <c r="C25" s="225">
        <f>C26+C76+C89</f>
        <v>15593.924999999999</v>
      </c>
      <c r="D25" s="225">
        <f>D26+D76+D89</f>
        <v>34610.574999999997</v>
      </c>
      <c r="E25" s="225">
        <f>E26+E76+E89</f>
        <v>53357.224999999999</v>
      </c>
      <c r="F25" s="225">
        <f>F26+F76+F89</f>
        <v>76477.099999999991</v>
      </c>
      <c r="G25" s="437"/>
      <c r="H25" s="298">
        <f>+F12-F74</f>
        <v>3190.1999999999825</v>
      </c>
      <c r="I25" s="301" t="str">
        <f t="shared" si="0"/>
        <v/>
      </c>
      <c r="J25" s="301" t="str">
        <f t="shared" si="0"/>
        <v/>
      </c>
      <c r="K25" s="301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5">
        <f>SUM(C27,C30:C35,C39:C70,C74:C75)</f>
        <v>14763.924999999999</v>
      </c>
      <c r="D26" s="225">
        <f>SUM(D27,D30:D35,D39:D70,D74:D75)</f>
        <v>33510.574999999997</v>
      </c>
      <c r="E26" s="225">
        <f>SUM(E27,E30:E35,E39:E70,E74:E75)</f>
        <v>52257.224999999999</v>
      </c>
      <c r="F26" s="225">
        <f>SUM(F27,F30:F35,F39:F70,F74:F75)</f>
        <v>75377.099999999991</v>
      </c>
      <c r="G26" s="437"/>
      <c r="H26" s="300"/>
      <c r="I26" s="301" t="str">
        <f t="shared" ref="I26:K91" si="2">IF((D26-C26)&lt;0, (0),"")</f>
        <v/>
      </c>
      <c r="J26" s="301" t="str">
        <f t="shared" si="2"/>
        <v/>
      </c>
      <c r="K26" s="301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1" t="str">
        <f>+'Ekamut-caxs'!B27</f>
        <v>Աշխատավարձի գծով, որից՝</v>
      </c>
      <c r="C27" s="304">
        <f>+F27/12*2</f>
        <v>9546.4499999999989</v>
      </c>
      <c r="D27" s="304">
        <f>+F27/12*5</f>
        <v>23866.124999999996</v>
      </c>
      <c r="E27" s="304">
        <f>+F27/12*8</f>
        <v>38185.799999999996</v>
      </c>
      <c r="F27" s="223">
        <f>+'Ekamut-caxs'!D27</f>
        <v>57278.7</v>
      </c>
      <c r="G27" s="438"/>
      <c r="H27" s="299"/>
      <c r="I27" s="301" t="str">
        <f t="shared" si="2"/>
        <v/>
      </c>
      <c r="J27" s="301" t="str">
        <f t="shared" si="2"/>
        <v/>
      </c>
      <c r="K27" s="301" t="str">
        <f t="shared" si="2"/>
        <v/>
      </c>
      <c r="L27" s="92"/>
      <c r="M27" s="85"/>
      <c r="N27" s="85"/>
      <c r="O27" s="85"/>
    </row>
    <row r="28" spans="1:15" s="76" customFormat="1" ht="17.399999999999999">
      <c r="A28" s="25">
        <v>1.1000000000000001</v>
      </c>
      <c r="B28" s="386" t="str">
        <f>+'Ekamut-caxs'!B28</f>
        <v>վճարովի ծառայության գծով</v>
      </c>
      <c r="C28" s="304">
        <f t="shared" ref="C28:C34" si="3">+F28/12*3</f>
        <v>600</v>
      </c>
      <c r="D28" s="304">
        <f t="shared" ref="D28:D69" si="4">+C28*2</f>
        <v>1200</v>
      </c>
      <c r="E28" s="304">
        <f t="shared" ref="E28:E34" si="5">+C28+D28</f>
        <v>1800</v>
      </c>
      <c r="F28" s="228">
        <f>+'Ekamut-caxs'!D28</f>
        <v>2400</v>
      </c>
      <c r="G28" s="441"/>
      <c r="H28" s="298"/>
      <c r="I28" s="301" t="str">
        <f t="shared" si="2"/>
        <v/>
      </c>
      <c r="J28" s="301" t="str">
        <f t="shared" si="2"/>
        <v/>
      </c>
      <c r="K28" s="301" t="str">
        <f t="shared" si="2"/>
        <v/>
      </c>
      <c r="L28" s="93"/>
      <c r="M28" s="75"/>
      <c r="N28" s="75"/>
      <c r="O28" s="75"/>
    </row>
    <row r="29" spans="1:15" s="76" customFormat="1" ht="17.399999999999999" hidden="1">
      <c r="A29" s="25">
        <v>1.2</v>
      </c>
      <c r="B29" s="419">
        <f>+'Ekamut-caxs'!B29</f>
        <v>0</v>
      </c>
      <c r="C29" s="304">
        <f t="shared" si="3"/>
        <v>0</v>
      </c>
      <c r="D29" s="304">
        <f t="shared" si="4"/>
        <v>0</v>
      </c>
      <c r="E29" s="304">
        <f t="shared" si="5"/>
        <v>0</v>
      </c>
      <c r="F29" s="228">
        <f>+'Ekamut-caxs'!D29</f>
        <v>0</v>
      </c>
      <c r="G29" s="441"/>
      <c r="H29" s="299"/>
      <c r="I29" s="301" t="str">
        <f t="shared" si="2"/>
        <v/>
      </c>
      <c r="J29" s="301" t="str">
        <f t="shared" si="2"/>
        <v/>
      </c>
      <c r="K29" s="301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32" t="str">
        <f>+'Ekamut-caxs'!B30</f>
        <v>Ջեռուցման գծով</v>
      </c>
      <c r="C30" s="304">
        <f t="shared" si="3"/>
        <v>731</v>
      </c>
      <c r="D30" s="304">
        <f t="shared" si="4"/>
        <v>1462</v>
      </c>
      <c r="E30" s="304">
        <f t="shared" si="5"/>
        <v>2193</v>
      </c>
      <c r="F30" s="223">
        <f>+'Ekamut-caxs'!D30</f>
        <v>2924</v>
      </c>
      <c r="G30" s="438"/>
      <c r="H30" s="420"/>
      <c r="I30" s="301" t="str">
        <f t="shared" si="2"/>
        <v/>
      </c>
      <c r="J30" s="301" t="str">
        <f t="shared" si="2"/>
        <v/>
      </c>
      <c r="K30" s="301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32" t="str">
        <f>+'Ekamut-caxs'!B31</f>
        <v>Էլեկտրաէներգիայի գծով</v>
      </c>
      <c r="C31" s="304">
        <f t="shared" si="3"/>
        <v>436.95000000000005</v>
      </c>
      <c r="D31" s="304">
        <f t="shared" si="4"/>
        <v>873.90000000000009</v>
      </c>
      <c r="E31" s="304">
        <f t="shared" si="5"/>
        <v>1310.8500000000001</v>
      </c>
      <c r="F31" s="223">
        <f>+'Ekamut-caxs'!D31</f>
        <v>1747.8</v>
      </c>
      <c r="G31" s="438"/>
      <c r="H31" s="420"/>
      <c r="I31" s="301" t="str">
        <f t="shared" si="2"/>
        <v/>
      </c>
      <c r="J31" s="301" t="str">
        <f t="shared" si="2"/>
        <v/>
      </c>
      <c r="K31" s="301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5" si="6">+A31+1</f>
        <v>4</v>
      </c>
      <c r="B32" s="232" t="str">
        <f>+'Ekamut-caxs'!B32</f>
        <v>Ջրմուղ-կոյուղու գծով</v>
      </c>
      <c r="C32" s="304">
        <f t="shared" si="3"/>
        <v>204.42500000000001</v>
      </c>
      <c r="D32" s="304">
        <f t="shared" si="4"/>
        <v>408.85</v>
      </c>
      <c r="E32" s="304">
        <f t="shared" si="5"/>
        <v>613.27500000000009</v>
      </c>
      <c r="F32" s="223">
        <f>+'Ekamut-caxs'!D32</f>
        <v>817.7</v>
      </c>
      <c r="G32" s="438"/>
      <c r="H32" s="420"/>
      <c r="I32" s="301" t="str">
        <f t="shared" si="2"/>
        <v/>
      </c>
      <c r="J32" s="301" t="str">
        <f t="shared" si="2"/>
        <v/>
      </c>
      <c r="K32" s="301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6"/>
        <v>5</v>
      </c>
      <c r="B33" s="232" t="str">
        <f>+'Ekamut-caxs'!B33</f>
        <v>Աղբահանության գծով</v>
      </c>
      <c r="C33" s="304">
        <f t="shared" si="3"/>
        <v>38.35</v>
      </c>
      <c r="D33" s="304">
        <f t="shared" si="4"/>
        <v>76.7</v>
      </c>
      <c r="E33" s="304">
        <f t="shared" si="5"/>
        <v>115.05000000000001</v>
      </c>
      <c r="F33" s="223">
        <f>+'Ekamut-caxs'!D33</f>
        <v>153.4</v>
      </c>
      <c r="G33" s="438"/>
      <c r="H33" s="420"/>
      <c r="I33" s="301" t="str">
        <f t="shared" si="2"/>
        <v/>
      </c>
      <c r="J33" s="301" t="str">
        <f t="shared" si="2"/>
        <v/>
      </c>
      <c r="K33" s="301" t="str">
        <f t="shared" si="2"/>
        <v/>
      </c>
      <c r="L33" s="80"/>
      <c r="M33" s="87"/>
      <c r="N33" s="87"/>
      <c r="O33" s="87"/>
    </row>
    <row r="34" spans="1:15" s="88" customFormat="1" ht="17.399999999999999">
      <c r="A34" s="57">
        <f t="shared" si="6"/>
        <v>6</v>
      </c>
      <c r="B34" s="232" t="str">
        <f>+'Ekamut-caxs'!B34</f>
        <v>Ախտաբանության գծով</v>
      </c>
      <c r="C34" s="304">
        <f t="shared" si="3"/>
        <v>25</v>
      </c>
      <c r="D34" s="304">
        <f t="shared" si="4"/>
        <v>50</v>
      </c>
      <c r="E34" s="304">
        <f t="shared" si="5"/>
        <v>75</v>
      </c>
      <c r="F34" s="223">
        <f>+'Ekamut-caxs'!D34</f>
        <v>100</v>
      </c>
      <c r="G34" s="438"/>
      <c r="H34" s="420"/>
      <c r="I34" s="301" t="str">
        <f t="shared" si="2"/>
        <v/>
      </c>
      <c r="J34" s="301" t="str">
        <f t="shared" si="2"/>
        <v/>
      </c>
      <c r="K34" s="301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f t="shared" si="6"/>
        <v>7</v>
      </c>
      <c r="B35" s="232" t="str">
        <f>+'Ekamut-caxs'!B35</f>
        <v>Կապի գծով, այդ թվում`</v>
      </c>
      <c r="C35" s="304">
        <f>SUM(C36:C38)</f>
        <v>100.65</v>
      </c>
      <c r="D35" s="304">
        <f t="shared" ref="D35" si="7">SUM(D36:D38)</f>
        <v>201.3</v>
      </c>
      <c r="E35" s="304">
        <f>SUM(E36:E38)</f>
        <v>301.95</v>
      </c>
      <c r="F35" s="223">
        <f>SUM(F36:F38)</f>
        <v>402.6</v>
      </c>
      <c r="G35" s="438"/>
      <c r="H35" s="420"/>
      <c r="I35" s="301" t="str">
        <f t="shared" si="2"/>
        <v/>
      </c>
      <c r="J35" s="301" t="str">
        <f t="shared" si="2"/>
        <v/>
      </c>
      <c r="K35" s="301" t="str">
        <f t="shared" si="2"/>
        <v/>
      </c>
      <c r="L35" s="80"/>
      <c r="M35" s="87"/>
      <c r="N35" s="87"/>
      <c r="O35" s="87"/>
    </row>
    <row r="36" spans="1:15" ht="17.399999999999999">
      <c r="A36" s="25">
        <v>7.1</v>
      </c>
      <c r="B36" s="386" t="str">
        <f>+'Ekamut-caxs'!B36</f>
        <v>բաժանորդային վճար</v>
      </c>
      <c r="C36" s="304">
        <f t="shared" ref="C36:C69" si="8">+F36/12*3</f>
        <v>44.4</v>
      </c>
      <c r="D36" s="304">
        <f t="shared" si="4"/>
        <v>88.8</v>
      </c>
      <c r="E36" s="304">
        <f t="shared" ref="E36:E69" si="9">+C36+D36</f>
        <v>133.19999999999999</v>
      </c>
      <c r="F36" s="228">
        <f>+'Ekamut-caxs'!D36</f>
        <v>177.6</v>
      </c>
      <c r="G36" s="441"/>
      <c r="H36" s="300"/>
      <c r="I36" s="301" t="str">
        <f t="shared" si="2"/>
        <v/>
      </c>
      <c r="J36" s="301" t="str">
        <f t="shared" si="2"/>
        <v/>
      </c>
      <c r="K36" s="301" t="str">
        <f t="shared" si="2"/>
        <v/>
      </c>
    </row>
    <row r="37" spans="1:15" ht="17.399999999999999" hidden="1">
      <c r="A37" s="25">
        <v>7.2</v>
      </c>
      <c r="B37" s="386" t="str">
        <f>+'Ekamut-caxs'!B37</f>
        <v>րոպեավճար</v>
      </c>
      <c r="C37" s="304">
        <f t="shared" si="8"/>
        <v>0</v>
      </c>
      <c r="D37" s="304">
        <f t="shared" si="4"/>
        <v>0</v>
      </c>
      <c r="E37" s="304">
        <f t="shared" si="9"/>
        <v>0</v>
      </c>
      <c r="F37" s="228">
        <f>+'Ekamut-caxs'!D37</f>
        <v>0</v>
      </c>
      <c r="G37" s="441"/>
      <c r="H37" s="300"/>
      <c r="I37" s="301" t="str">
        <f t="shared" si="2"/>
        <v/>
      </c>
      <c r="J37" s="301" t="str">
        <f t="shared" si="2"/>
        <v/>
      </c>
      <c r="K37" s="301" t="str">
        <f t="shared" si="2"/>
        <v/>
      </c>
    </row>
    <row r="38" spans="1:15" ht="17.399999999999999">
      <c r="A38" s="25">
        <v>7.3</v>
      </c>
      <c r="B38" s="386" t="str">
        <f>+'Ekamut-caxs'!B38</f>
        <v>ինտերնետ կապ</v>
      </c>
      <c r="C38" s="304">
        <f t="shared" si="8"/>
        <v>56.25</v>
      </c>
      <c r="D38" s="304">
        <f t="shared" si="4"/>
        <v>112.5</v>
      </c>
      <c r="E38" s="304">
        <f t="shared" si="9"/>
        <v>168.75</v>
      </c>
      <c r="F38" s="228">
        <f>+'Ekamut-caxs'!D38</f>
        <v>225</v>
      </c>
      <c r="G38" s="441"/>
      <c r="H38" s="300"/>
      <c r="I38" s="301" t="str">
        <f t="shared" si="2"/>
        <v/>
      </c>
      <c r="J38" s="301" t="str">
        <f t="shared" si="2"/>
        <v/>
      </c>
      <c r="K38" s="301" t="str">
        <f t="shared" si="2"/>
        <v/>
      </c>
    </row>
    <row r="39" spans="1:15" s="88" customFormat="1" ht="17.399999999999999" hidden="1">
      <c r="A39" s="57">
        <f>+A35+1</f>
        <v>8</v>
      </c>
      <c r="B39" s="232" t="str">
        <f>+'Ekamut-caxs'!B39</f>
        <v>Բանկային ծառայության գծով</v>
      </c>
      <c r="C39" s="304">
        <f t="shared" si="8"/>
        <v>0</v>
      </c>
      <c r="D39" s="304">
        <f t="shared" si="4"/>
        <v>0</v>
      </c>
      <c r="E39" s="304">
        <f t="shared" si="9"/>
        <v>0</v>
      </c>
      <c r="F39" s="223">
        <f>+'Ekamut-caxs'!D39</f>
        <v>0</v>
      </c>
      <c r="G39" s="438"/>
      <c r="H39" s="420"/>
      <c r="I39" s="301" t="str">
        <f t="shared" si="2"/>
        <v/>
      </c>
      <c r="J39" s="301" t="str">
        <f t="shared" si="2"/>
        <v/>
      </c>
      <c r="K39" s="301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v>8</v>
      </c>
      <c r="B40" s="232" t="str">
        <f>+'Ekamut-caxs'!B40</f>
        <v>Տնտեսական ապրանքների գծով</v>
      </c>
      <c r="C40" s="304">
        <f t="shared" si="8"/>
        <v>200</v>
      </c>
      <c r="D40" s="304">
        <f t="shared" si="4"/>
        <v>400</v>
      </c>
      <c r="E40" s="304">
        <f t="shared" si="9"/>
        <v>600</v>
      </c>
      <c r="F40" s="223">
        <f>+'Ekamut-caxs'!D40</f>
        <v>800</v>
      </c>
      <c r="G40" s="438"/>
      <c r="H40" s="420"/>
      <c r="I40" s="301" t="str">
        <f t="shared" si="2"/>
        <v/>
      </c>
      <c r="J40" s="301" t="str">
        <f t="shared" si="2"/>
        <v/>
      </c>
      <c r="K40" s="301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f t="shared" ref="A40:A60" si="10">+A40+1</f>
        <v>9</v>
      </c>
      <c r="B41" s="232" t="str">
        <f>+'Ekamut-caxs'!B41</f>
        <v>Գրասենյակային ապրանքների գծով</v>
      </c>
      <c r="C41" s="304">
        <f t="shared" si="8"/>
        <v>175</v>
      </c>
      <c r="D41" s="304">
        <f t="shared" si="4"/>
        <v>350</v>
      </c>
      <c r="E41" s="304">
        <f t="shared" si="9"/>
        <v>525</v>
      </c>
      <c r="F41" s="223">
        <f>+'Ekamut-caxs'!D41</f>
        <v>700</v>
      </c>
      <c r="G41" s="438"/>
      <c r="H41" s="420"/>
      <c r="I41" s="301" t="str">
        <f t="shared" si="2"/>
        <v/>
      </c>
      <c r="J41" s="301" t="str">
        <f t="shared" si="2"/>
        <v/>
      </c>
      <c r="K41" s="301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si="10"/>
        <v>10</v>
      </c>
      <c r="B42" s="232" t="str">
        <f>+'Ekamut-caxs'!B42</f>
        <v>Փոքրարժեք կամ արագամաշ առարկաների գծով</v>
      </c>
      <c r="C42" s="304">
        <f t="shared" si="8"/>
        <v>200</v>
      </c>
      <c r="D42" s="304">
        <f t="shared" si="4"/>
        <v>400</v>
      </c>
      <c r="E42" s="304">
        <f t="shared" si="9"/>
        <v>600</v>
      </c>
      <c r="F42" s="223">
        <f>+'Ekamut-caxs'!D42</f>
        <v>800</v>
      </c>
      <c r="G42" s="438"/>
      <c r="H42" s="420"/>
      <c r="I42" s="301" t="str">
        <f t="shared" si="2"/>
        <v/>
      </c>
      <c r="J42" s="301" t="str">
        <f t="shared" si="2"/>
        <v/>
      </c>
      <c r="K42" s="301" t="str">
        <f t="shared" si="2"/>
        <v/>
      </c>
      <c r="L42" s="80"/>
      <c r="M42" s="87"/>
      <c r="N42" s="87"/>
      <c r="O42" s="87"/>
    </row>
    <row r="43" spans="1:15" s="88" customFormat="1" ht="17.399999999999999">
      <c r="A43" s="57">
        <f t="shared" si="10"/>
        <v>11</v>
      </c>
      <c r="B43" s="232" t="str">
        <f>+'Ekamut-caxs'!B43</f>
        <v>Ուսումնական նյութերի գծով</v>
      </c>
      <c r="C43" s="304">
        <f t="shared" si="8"/>
        <v>100</v>
      </c>
      <c r="D43" s="304">
        <f t="shared" si="4"/>
        <v>200</v>
      </c>
      <c r="E43" s="304">
        <f t="shared" si="9"/>
        <v>300</v>
      </c>
      <c r="F43" s="223">
        <f>+'Ekamut-caxs'!D43</f>
        <v>400</v>
      </c>
      <c r="G43" s="438"/>
      <c r="H43" s="420"/>
      <c r="I43" s="301" t="str">
        <f t="shared" si="2"/>
        <v/>
      </c>
      <c r="J43" s="301" t="str">
        <f t="shared" si="2"/>
        <v/>
      </c>
      <c r="K43" s="301" t="str">
        <f t="shared" si="2"/>
        <v/>
      </c>
      <c r="L43" s="80"/>
      <c r="M43" s="87"/>
      <c r="N43" s="87"/>
      <c r="O43" s="87"/>
    </row>
    <row r="44" spans="1:15" s="88" customFormat="1" ht="17.399999999999999">
      <c r="A44" s="57">
        <f t="shared" si="10"/>
        <v>12</v>
      </c>
      <c r="B44" s="232" t="str">
        <f>+'Ekamut-caxs'!B44</f>
        <v>Դեղորայքի գծով</v>
      </c>
      <c r="C44" s="304">
        <f t="shared" si="8"/>
        <v>37.5</v>
      </c>
      <c r="D44" s="304">
        <f t="shared" si="4"/>
        <v>75</v>
      </c>
      <c r="E44" s="304">
        <f t="shared" si="9"/>
        <v>112.5</v>
      </c>
      <c r="F44" s="223">
        <f>+'Ekamut-caxs'!D44</f>
        <v>150</v>
      </c>
      <c r="G44" s="438"/>
      <c r="H44" s="420"/>
      <c r="I44" s="301" t="str">
        <f t="shared" si="2"/>
        <v/>
      </c>
      <c r="J44" s="301" t="str">
        <f t="shared" si="2"/>
        <v/>
      </c>
      <c r="K44" s="301" t="str">
        <f t="shared" si="2"/>
        <v/>
      </c>
      <c r="L44" s="80"/>
      <c r="M44" s="87"/>
      <c r="N44" s="87"/>
      <c r="O44" s="87"/>
    </row>
    <row r="45" spans="1:15" s="88" customFormat="1" ht="17.399999999999999">
      <c r="A45" s="57">
        <f t="shared" si="10"/>
        <v>13</v>
      </c>
      <c r="B45" s="232" t="str">
        <f>+'Ekamut-caxs'!B45</f>
        <v>Բուժ.ծառայության գծով</v>
      </c>
      <c r="C45" s="304">
        <f t="shared" si="8"/>
        <v>62.5</v>
      </c>
      <c r="D45" s="304">
        <f t="shared" si="4"/>
        <v>125</v>
      </c>
      <c r="E45" s="304">
        <f t="shared" si="9"/>
        <v>187.5</v>
      </c>
      <c r="F45" s="223">
        <f>+'Ekamut-caxs'!D45</f>
        <v>250</v>
      </c>
      <c r="G45" s="438"/>
      <c r="H45" s="420"/>
      <c r="I45" s="301" t="str">
        <f t="shared" si="2"/>
        <v/>
      </c>
      <c r="J45" s="301" t="str">
        <f t="shared" si="2"/>
        <v/>
      </c>
      <c r="K45" s="301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f t="shared" si="10"/>
        <v>14</v>
      </c>
      <c r="B46" s="232" t="str">
        <f>+'Ekamut-caxs'!B46</f>
        <v>Ընթացիկ վերանորոգման գծով</v>
      </c>
      <c r="C46" s="304">
        <v>450</v>
      </c>
      <c r="D46" s="304">
        <f t="shared" si="4"/>
        <v>900</v>
      </c>
      <c r="E46" s="304">
        <f t="shared" si="9"/>
        <v>1350</v>
      </c>
      <c r="F46" s="223">
        <f>+'Ekamut-caxs'!D46</f>
        <v>1400</v>
      </c>
      <c r="G46" s="438"/>
      <c r="H46" s="420"/>
      <c r="I46" s="301" t="str">
        <f t="shared" si="2"/>
        <v/>
      </c>
      <c r="J46" s="301" t="str">
        <f t="shared" si="2"/>
        <v/>
      </c>
      <c r="K46" s="301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f t="shared" si="10"/>
        <v>15</v>
      </c>
      <c r="B47" s="232" t="str">
        <f>+'Ekamut-caxs'!B47</f>
        <v>Ջեռուցման համակարգի սպասարկման գծով</v>
      </c>
      <c r="C47" s="304">
        <f t="shared" si="8"/>
        <v>65.099999999999994</v>
      </c>
      <c r="D47" s="304">
        <f t="shared" si="4"/>
        <v>130.19999999999999</v>
      </c>
      <c r="E47" s="304">
        <f t="shared" si="9"/>
        <v>195.29999999999998</v>
      </c>
      <c r="F47" s="223">
        <f>+'Ekamut-caxs'!D47</f>
        <v>260.39999999999998</v>
      </c>
      <c r="G47" s="438"/>
      <c r="H47" s="420"/>
      <c r="I47" s="301" t="str">
        <f t="shared" si="2"/>
        <v/>
      </c>
      <c r="J47" s="301" t="str">
        <f t="shared" si="2"/>
        <v/>
      </c>
      <c r="K47" s="301" t="str">
        <f t="shared" si="2"/>
        <v/>
      </c>
      <c r="L47" s="80"/>
      <c r="M47" s="87"/>
      <c r="N47" s="87"/>
      <c r="O47" s="87"/>
    </row>
    <row r="48" spans="1:15" s="88" customFormat="1" ht="17.399999999999999">
      <c r="A48" s="57">
        <f t="shared" si="10"/>
        <v>16</v>
      </c>
      <c r="B48" s="232" t="str">
        <f>+'Ekamut-caxs'!B48</f>
        <v>Կաթսայատան սպասարկման գծով</v>
      </c>
      <c r="C48" s="304">
        <f t="shared" si="8"/>
        <v>75</v>
      </c>
      <c r="D48" s="304">
        <f t="shared" si="4"/>
        <v>150</v>
      </c>
      <c r="E48" s="304">
        <f t="shared" si="9"/>
        <v>225</v>
      </c>
      <c r="F48" s="223">
        <f>+'Ekamut-caxs'!D48</f>
        <v>300</v>
      </c>
      <c r="G48" s="438"/>
      <c r="H48" s="420"/>
      <c r="I48" s="301" t="str">
        <f t="shared" si="2"/>
        <v/>
      </c>
      <c r="J48" s="301" t="str">
        <f t="shared" si="2"/>
        <v/>
      </c>
      <c r="K48" s="301" t="str">
        <f t="shared" si="2"/>
        <v/>
      </c>
      <c r="L48" s="80"/>
      <c r="M48" s="87"/>
      <c r="N48" s="87"/>
      <c r="O48" s="87"/>
    </row>
    <row r="49" spans="1:15" s="88" customFormat="1" ht="17.399999999999999" hidden="1">
      <c r="A49" s="57">
        <f t="shared" si="10"/>
        <v>17</v>
      </c>
      <c r="B49" s="232" t="str">
        <f>+'Ekamut-caxs'!B49</f>
        <v>Սպասարկման և կոմունալ համավճարների գծով</v>
      </c>
      <c r="C49" s="304">
        <f t="shared" si="8"/>
        <v>0</v>
      </c>
      <c r="D49" s="304">
        <f t="shared" si="4"/>
        <v>0</v>
      </c>
      <c r="E49" s="304">
        <f t="shared" si="9"/>
        <v>0</v>
      </c>
      <c r="F49" s="223">
        <f>+'Ekamut-caxs'!D49</f>
        <v>0</v>
      </c>
      <c r="G49" s="438"/>
      <c r="H49" s="420"/>
      <c r="I49" s="301" t="str">
        <f t="shared" si="2"/>
        <v/>
      </c>
      <c r="J49" s="301" t="str">
        <f t="shared" si="2"/>
        <v/>
      </c>
      <c r="K49" s="301" t="str">
        <f t="shared" si="2"/>
        <v/>
      </c>
      <c r="L49" s="80"/>
      <c r="M49" s="87"/>
      <c r="N49" s="87"/>
      <c r="O49" s="87"/>
    </row>
    <row r="50" spans="1:15" s="88" customFormat="1" ht="17.399999999999999">
      <c r="A50" s="57">
        <v>17</v>
      </c>
      <c r="B50" s="232" t="str">
        <f>+'Ekamut-caxs'!B50</f>
        <v>Գնումների համակարգողի ծառայության գծով</v>
      </c>
      <c r="C50" s="304">
        <f t="shared" si="8"/>
        <v>24</v>
      </c>
      <c r="D50" s="304">
        <f t="shared" si="4"/>
        <v>48</v>
      </c>
      <c r="E50" s="304">
        <f t="shared" si="9"/>
        <v>72</v>
      </c>
      <c r="F50" s="223">
        <f>+'Ekamut-caxs'!D50</f>
        <v>96</v>
      </c>
      <c r="G50" s="438"/>
      <c r="H50" s="420"/>
      <c r="I50" s="301" t="str">
        <f t="shared" si="2"/>
        <v/>
      </c>
      <c r="J50" s="301" t="str">
        <f t="shared" si="2"/>
        <v/>
      </c>
      <c r="K50" s="301" t="str">
        <f t="shared" si="2"/>
        <v/>
      </c>
      <c r="L50" s="80"/>
      <c r="M50" s="87"/>
      <c r="N50" s="87"/>
      <c r="O50" s="87"/>
    </row>
    <row r="51" spans="1:15" s="88" customFormat="1" ht="18.600000000000001" customHeight="1">
      <c r="A51" s="57">
        <f t="shared" si="10"/>
        <v>18</v>
      </c>
      <c r="B51" s="232" t="str">
        <f>+'Ekamut-caxs'!B51</f>
        <v>Համակարգիչների տեխնիկական սպասարկման գծով</v>
      </c>
      <c r="C51" s="304">
        <f t="shared" si="8"/>
        <v>15</v>
      </c>
      <c r="D51" s="304">
        <f t="shared" si="4"/>
        <v>30</v>
      </c>
      <c r="E51" s="304">
        <f t="shared" si="9"/>
        <v>45</v>
      </c>
      <c r="F51" s="223">
        <f>+'Ekamut-caxs'!D51</f>
        <v>60</v>
      </c>
      <c r="G51" s="438"/>
      <c r="H51" s="420"/>
      <c r="I51" s="301" t="str">
        <f t="shared" si="2"/>
        <v/>
      </c>
      <c r="J51" s="301" t="str">
        <f t="shared" si="2"/>
        <v/>
      </c>
      <c r="K51" s="301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f t="shared" si="10"/>
        <v>19</v>
      </c>
      <c r="B52" s="232" t="str">
        <f>+'Ekamut-caxs'!B52</f>
        <v>Համակարգչային ծրագրի և կայքի սպասարկման գծով</v>
      </c>
      <c r="C52" s="304">
        <f t="shared" si="8"/>
        <v>23.75</v>
      </c>
      <c r="D52" s="304">
        <f t="shared" si="4"/>
        <v>47.5</v>
      </c>
      <c r="E52" s="304">
        <f t="shared" si="9"/>
        <v>71.25</v>
      </c>
      <c r="F52" s="223">
        <f>+'Ekamut-caxs'!D52</f>
        <v>95</v>
      </c>
      <c r="G52" s="438"/>
      <c r="H52" s="420"/>
      <c r="I52" s="301" t="str">
        <f t="shared" si="2"/>
        <v/>
      </c>
      <c r="J52" s="301" t="str">
        <f t="shared" si="2"/>
        <v/>
      </c>
      <c r="K52" s="301" t="str">
        <f t="shared" si="2"/>
        <v/>
      </c>
      <c r="L52" s="80"/>
      <c r="M52" s="87"/>
      <c r="N52" s="87"/>
      <c r="O52" s="87"/>
    </row>
    <row r="53" spans="1:15" s="88" customFormat="1" ht="17.399999999999999">
      <c r="A53" s="57">
        <f t="shared" si="10"/>
        <v>20</v>
      </c>
      <c r="B53" s="232" t="str">
        <f>+'Ekamut-caxs'!B53</f>
        <v>էլ․ստորագրության գծով</v>
      </c>
      <c r="C53" s="304">
        <f t="shared" si="8"/>
        <v>0.75</v>
      </c>
      <c r="D53" s="304">
        <f t="shared" si="4"/>
        <v>1.5</v>
      </c>
      <c r="E53" s="304">
        <f t="shared" si="9"/>
        <v>2.25</v>
      </c>
      <c r="F53" s="223">
        <f>+'Ekamut-caxs'!D53</f>
        <v>3</v>
      </c>
      <c r="G53" s="438"/>
      <c r="H53" s="420"/>
      <c r="I53" s="301" t="str">
        <f t="shared" si="2"/>
        <v/>
      </c>
      <c r="J53" s="301" t="str">
        <f t="shared" si="2"/>
        <v/>
      </c>
      <c r="K53" s="301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10"/>
        <v>21</v>
      </c>
      <c r="B54" s="232" t="str">
        <f>+'Ekamut-caxs'!B54</f>
        <v>Հայտարարության գծով</v>
      </c>
      <c r="C54" s="304">
        <f t="shared" si="8"/>
        <v>0</v>
      </c>
      <c r="D54" s="304">
        <f t="shared" si="4"/>
        <v>0</v>
      </c>
      <c r="E54" s="304">
        <f t="shared" si="9"/>
        <v>0</v>
      </c>
      <c r="F54" s="223">
        <f>+'Ekamut-caxs'!D54</f>
        <v>0</v>
      </c>
      <c r="G54" s="438"/>
      <c r="H54" s="420"/>
      <c r="I54" s="301" t="str">
        <f t="shared" si="2"/>
        <v/>
      </c>
      <c r="J54" s="301" t="str">
        <f t="shared" si="2"/>
        <v/>
      </c>
      <c r="K54" s="301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10"/>
        <v>22</v>
      </c>
      <c r="B55" s="232" t="str">
        <f>+'Ekamut-caxs'!B55</f>
        <v>Բաժանորդագրության գծով</v>
      </c>
      <c r="C55" s="304">
        <f t="shared" si="8"/>
        <v>0</v>
      </c>
      <c r="D55" s="304">
        <f t="shared" si="4"/>
        <v>0</v>
      </c>
      <c r="E55" s="304">
        <f t="shared" si="9"/>
        <v>0</v>
      </c>
      <c r="F55" s="223">
        <f>+'Ekamut-caxs'!D55</f>
        <v>0</v>
      </c>
      <c r="G55" s="438"/>
      <c r="H55" s="420"/>
      <c r="I55" s="301" t="str">
        <f t="shared" si="2"/>
        <v/>
      </c>
      <c r="J55" s="301" t="str">
        <f t="shared" si="2"/>
        <v/>
      </c>
      <c r="K55" s="301" t="str">
        <f t="shared" si="2"/>
        <v/>
      </c>
      <c r="L55" s="80"/>
      <c r="M55" s="87"/>
      <c r="N55" s="87"/>
      <c r="O55" s="87"/>
    </row>
    <row r="56" spans="1:15" s="88" customFormat="1" ht="17.399999999999999" hidden="1">
      <c r="A56" s="57">
        <f t="shared" si="10"/>
        <v>23</v>
      </c>
      <c r="B56" s="232" t="str">
        <f>+'Ekamut-caxs'!B56</f>
        <v>Վերապատրաստման գծով</v>
      </c>
      <c r="C56" s="304">
        <f t="shared" si="8"/>
        <v>0</v>
      </c>
      <c r="D56" s="304">
        <f t="shared" si="4"/>
        <v>0</v>
      </c>
      <c r="E56" s="304">
        <f t="shared" si="9"/>
        <v>0</v>
      </c>
      <c r="F56" s="223">
        <f>+'Ekamut-caxs'!D56</f>
        <v>0</v>
      </c>
      <c r="G56" s="438"/>
      <c r="H56" s="420"/>
      <c r="I56" s="301" t="str">
        <f t="shared" si="2"/>
        <v/>
      </c>
      <c r="J56" s="301" t="str">
        <f t="shared" si="2"/>
        <v/>
      </c>
      <c r="K56" s="301" t="str">
        <f t="shared" si="2"/>
        <v/>
      </c>
      <c r="L56" s="80"/>
      <c r="M56" s="87"/>
      <c r="N56" s="87"/>
      <c r="O56" s="87"/>
    </row>
    <row r="57" spans="1:15" s="88" customFormat="1" ht="17.399999999999999">
      <c r="A57" s="57">
        <v>21</v>
      </c>
      <c r="B57" s="232" t="str">
        <f>+'Ekamut-caxs'!B57</f>
        <v>Միջոցառումների գծով</v>
      </c>
      <c r="C57" s="304">
        <f t="shared" si="8"/>
        <v>200</v>
      </c>
      <c r="D57" s="304">
        <f t="shared" si="4"/>
        <v>400</v>
      </c>
      <c r="E57" s="304">
        <f t="shared" si="9"/>
        <v>600</v>
      </c>
      <c r="F57" s="223">
        <f>+'Ekamut-caxs'!D57</f>
        <v>800</v>
      </c>
      <c r="G57" s="438"/>
      <c r="H57" s="420"/>
      <c r="I57" s="301" t="str">
        <f t="shared" si="2"/>
        <v/>
      </c>
      <c r="J57" s="301" t="str">
        <f t="shared" si="2"/>
        <v/>
      </c>
      <c r="K57" s="301" t="str">
        <f t="shared" si="2"/>
        <v/>
      </c>
      <c r="L57" s="80"/>
      <c r="M57" s="87"/>
      <c r="N57" s="87"/>
      <c r="O57" s="87"/>
    </row>
    <row r="58" spans="1:15" s="88" customFormat="1" ht="17.399999999999999">
      <c r="A58" s="57">
        <f t="shared" si="10"/>
        <v>22</v>
      </c>
      <c r="B58" s="232" t="str">
        <f>+'Ekamut-caxs'!B58</f>
        <v>Կադաստրային ծառայության գծով</v>
      </c>
      <c r="C58" s="304">
        <f t="shared" si="8"/>
        <v>62.5</v>
      </c>
      <c r="D58" s="304">
        <f t="shared" si="4"/>
        <v>125</v>
      </c>
      <c r="E58" s="304">
        <f t="shared" si="9"/>
        <v>187.5</v>
      </c>
      <c r="F58" s="223">
        <f>+'Ekamut-caxs'!D58</f>
        <v>250</v>
      </c>
      <c r="G58" s="438"/>
      <c r="H58" s="420"/>
      <c r="I58" s="301" t="str">
        <f t="shared" si="2"/>
        <v/>
      </c>
      <c r="J58" s="301" t="str">
        <f t="shared" si="2"/>
        <v/>
      </c>
      <c r="K58" s="301" t="str">
        <f t="shared" si="2"/>
        <v/>
      </c>
      <c r="L58" s="80"/>
      <c r="M58" s="87"/>
      <c r="N58" s="87"/>
      <c r="O58" s="87"/>
    </row>
    <row r="59" spans="1:15" s="88" customFormat="1" ht="17.399999999999999">
      <c r="A59" s="57">
        <f>+A58+1</f>
        <v>23</v>
      </c>
      <c r="B59" s="232" t="str">
        <f>+'Ekamut-caxs'!B59</f>
        <v>Գույքագրման գծով</v>
      </c>
      <c r="C59" s="304">
        <f t="shared" si="8"/>
        <v>37.5</v>
      </c>
      <c r="D59" s="304">
        <f t="shared" si="4"/>
        <v>75</v>
      </c>
      <c r="E59" s="304">
        <f t="shared" si="9"/>
        <v>112.5</v>
      </c>
      <c r="F59" s="223">
        <f>+'Ekamut-caxs'!D59</f>
        <v>150</v>
      </c>
      <c r="G59" s="438"/>
      <c r="H59" s="420"/>
      <c r="I59" s="301" t="str">
        <f t="shared" si="2"/>
        <v/>
      </c>
      <c r="J59" s="301" t="str">
        <f t="shared" si="2"/>
        <v/>
      </c>
      <c r="K59" s="301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10"/>
        <v>24</v>
      </c>
      <c r="B60" s="271" t="str">
        <f>+'Ekamut-caxs'!B60</f>
        <v>Շշալցված ջրի գծով</v>
      </c>
      <c r="C60" s="304">
        <f t="shared" si="8"/>
        <v>0</v>
      </c>
      <c r="D60" s="304">
        <f t="shared" si="4"/>
        <v>0</v>
      </c>
      <c r="E60" s="304">
        <f t="shared" si="9"/>
        <v>0</v>
      </c>
      <c r="F60" s="222">
        <f>+'Ekamut-caxs'!D60</f>
        <v>0</v>
      </c>
      <c r="G60" s="439"/>
      <c r="H60" s="298"/>
      <c r="I60" s="374" t="str">
        <f t="shared" si="2"/>
        <v/>
      </c>
      <c r="J60" s="374" t="str">
        <f t="shared" si="2"/>
        <v/>
      </c>
      <c r="K60" s="374" t="str">
        <f t="shared" si="2"/>
        <v/>
      </c>
      <c r="L60" s="80"/>
    </row>
    <row r="61" spans="1:15" s="87" customFormat="1" ht="17.399999999999999">
      <c r="A61" s="57">
        <v>24</v>
      </c>
      <c r="B61" s="271" t="str">
        <f>+'Ekamut-caxs'!B61</f>
        <v>Ջրի մանրեաբանություն</v>
      </c>
      <c r="C61" s="304">
        <f t="shared" si="8"/>
        <v>37.5</v>
      </c>
      <c r="D61" s="304">
        <f t="shared" si="4"/>
        <v>75</v>
      </c>
      <c r="E61" s="304">
        <f t="shared" si="9"/>
        <v>112.5</v>
      </c>
      <c r="F61" s="222">
        <f>+'Ekamut-caxs'!D61</f>
        <v>150</v>
      </c>
      <c r="G61" s="439"/>
      <c r="H61" s="298"/>
      <c r="I61" s="374"/>
      <c r="J61" s="374"/>
      <c r="K61" s="374"/>
      <c r="L61" s="80"/>
    </row>
    <row r="62" spans="1:15" s="87" customFormat="1" ht="17.399999999999999">
      <c r="A62" s="57">
        <v>25</v>
      </c>
      <c r="B62" s="271" t="str">
        <f>+'Ekamut-caxs'!B62</f>
        <v>Տեսանկարահանող տեխնիկայի ծախսերի գծով</v>
      </c>
      <c r="C62" s="304">
        <f t="shared" si="8"/>
        <v>25</v>
      </c>
      <c r="D62" s="304">
        <f t="shared" si="4"/>
        <v>50</v>
      </c>
      <c r="E62" s="304">
        <f t="shared" si="9"/>
        <v>75</v>
      </c>
      <c r="F62" s="222">
        <f>+'Ekamut-caxs'!D62</f>
        <v>100</v>
      </c>
      <c r="G62" s="439"/>
      <c r="H62" s="298"/>
      <c r="I62" s="374"/>
      <c r="J62" s="374"/>
      <c r="K62" s="374"/>
      <c r="L62" s="80"/>
    </row>
    <row r="63" spans="1:15" s="87" customFormat="1" ht="17.399999999999999">
      <c r="A63" s="57">
        <v>26</v>
      </c>
      <c r="B63" s="271" t="str">
        <f>+'Ekamut-caxs'!B63</f>
        <v>Ձայնային տեխնիկայի վարձակալության գծով</v>
      </c>
      <c r="C63" s="304">
        <f t="shared" si="8"/>
        <v>150</v>
      </c>
      <c r="D63" s="304">
        <f t="shared" si="4"/>
        <v>300</v>
      </c>
      <c r="E63" s="304">
        <f t="shared" si="9"/>
        <v>450</v>
      </c>
      <c r="F63" s="222">
        <f>+'Ekamut-caxs'!D63</f>
        <v>600</v>
      </c>
      <c r="G63" s="439"/>
      <c r="H63" s="298"/>
      <c r="I63" s="374"/>
      <c r="J63" s="374"/>
      <c r="K63" s="374"/>
      <c r="L63" s="80"/>
    </row>
    <row r="64" spans="1:15" s="87" customFormat="1" ht="17.399999999999999">
      <c r="A64" s="57">
        <v>27</v>
      </c>
      <c r="B64" s="271" t="str">
        <f>+'Ekamut-caxs'!B64</f>
        <v>Դահլիճի վարձակալության գծով</v>
      </c>
      <c r="C64" s="304">
        <f t="shared" si="8"/>
        <v>150</v>
      </c>
      <c r="D64" s="304">
        <f t="shared" si="4"/>
        <v>300</v>
      </c>
      <c r="E64" s="304">
        <f t="shared" si="9"/>
        <v>450</v>
      </c>
      <c r="F64" s="222">
        <f>+'Ekamut-caxs'!D64</f>
        <v>600</v>
      </c>
      <c r="G64" s="439"/>
      <c r="H64" s="298"/>
      <c r="I64" s="374"/>
      <c r="J64" s="374"/>
      <c r="K64" s="374"/>
      <c r="L64" s="80"/>
    </row>
    <row r="65" spans="1:15" s="87" customFormat="1" ht="17.399999999999999">
      <c r="A65" s="57">
        <v>28</v>
      </c>
      <c r="B65" s="271" t="str">
        <f>+'Ekamut-caxs'!B65</f>
        <v>Տպագրուրյան գծով</v>
      </c>
      <c r="C65" s="304">
        <f t="shared" si="8"/>
        <v>75</v>
      </c>
      <c r="D65" s="304">
        <f t="shared" si="4"/>
        <v>150</v>
      </c>
      <c r="E65" s="304">
        <f t="shared" si="9"/>
        <v>225</v>
      </c>
      <c r="F65" s="222">
        <f>+'Ekamut-caxs'!D65</f>
        <v>300</v>
      </c>
      <c r="G65" s="439"/>
      <c r="H65" s="298"/>
      <c r="I65" s="374"/>
      <c r="J65" s="374"/>
      <c r="K65" s="374"/>
      <c r="L65" s="80"/>
    </row>
    <row r="66" spans="1:15" s="87" customFormat="1" ht="17.399999999999999">
      <c r="A66" s="57">
        <v>29</v>
      </c>
      <c r="B66" s="271" t="str">
        <f>+'Ekamut-caxs'!B66</f>
        <v>Հաշվապահական ծառայության գծով</v>
      </c>
      <c r="C66" s="304">
        <f t="shared" si="8"/>
        <v>249.75</v>
      </c>
      <c r="D66" s="304">
        <f t="shared" si="4"/>
        <v>499.5</v>
      </c>
      <c r="E66" s="304">
        <f t="shared" si="9"/>
        <v>749.25</v>
      </c>
      <c r="F66" s="222">
        <f>+'Ekamut-caxs'!D66</f>
        <v>999</v>
      </c>
      <c r="G66" s="439"/>
      <c r="H66" s="298"/>
      <c r="I66" s="374"/>
      <c r="J66" s="374"/>
      <c r="K66" s="374"/>
      <c r="L66" s="80"/>
    </row>
    <row r="67" spans="1:15" s="87" customFormat="1" ht="17.399999999999999">
      <c r="A67" s="57">
        <v>30</v>
      </c>
      <c r="B67" s="271" t="str">
        <f>+'Ekamut-caxs'!B67</f>
        <v>Իրավաբանական ծառայության գծով</v>
      </c>
      <c r="C67" s="304">
        <f t="shared" si="8"/>
        <v>75</v>
      </c>
      <c r="D67" s="304">
        <f t="shared" si="4"/>
        <v>150</v>
      </c>
      <c r="E67" s="304">
        <f t="shared" si="9"/>
        <v>225</v>
      </c>
      <c r="F67" s="222">
        <f>+'Ekamut-caxs'!D67</f>
        <v>300</v>
      </c>
      <c r="G67" s="439"/>
      <c r="H67" s="298"/>
      <c r="I67" s="374"/>
      <c r="J67" s="374"/>
      <c r="K67" s="374"/>
      <c r="L67" s="80"/>
    </row>
    <row r="68" spans="1:15" s="87" customFormat="1" ht="17.399999999999999">
      <c r="A68" s="57">
        <v>31</v>
      </c>
      <c r="B68" s="117" t="s">
        <v>258</v>
      </c>
      <c r="C68" s="304">
        <f t="shared" si="8"/>
        <v>150</v>
      </c>
      <c r="D68" s="304">
        <f t="shared" si="4"/>
        <v>300</v>
      </c>
      <c r="E68" s="304">
        <f t="shared" si="9"/>
        <v>450</v>
      </c>
      <c r="F68" s="222">
        <f>+'Ekamut-caxs'!D68</f>
        <v>600</v>
      </c>
      <c r="G68" s="439"/>
      <c r="H68" s="298"/>
      <c r="I68" s="374"/>
      <c r="J68" s="374"/>
      <c r="K68" s="374"/>
      <c r="L68" s="80"/>
    </row>
    <row r="69" spans="1:15" s="87" customFormat="1" ht="21" customHeight="1">
      <c r="A69" s="57">
        <v>32</v>
      </c>
      <c r="B69" s="271" t="str">
        <f>+'Ekamut-caxs'!B69</f>
        <v>Բանվորական ծառայության գծով</v>
      </c>
      <c r="C69" s="304">
        <f t="shared" si="8"/>
        <v>249.75</v>
      </c>
      <c r="D69" s="304">
        <f t="shared" si="4"/>
        <v>499.5</v>
      </c>
      <c r="E69" s="304">
        <f t="shared" si="9"/>
        <v>749.25</v>
      </c>
      <c r="F69" s="222">
        <f>+'Ekamut-caxs'!D69</f>
        <v>999</v>
      </c>
      <c r="G69" s="439"/>
      <c r="H69" s="298" t="s">
        <v>215</v>
      </c>
      <c r="I69" s="374" t="str">
        <f t="shared" si="2"/>
        <v/>
      </c>
      <c r="J69" s="374" t="str">
        <f t="shared" si="2"/>
        <v/>
      </c>
      <c r="K69" s="374" t="str">
        <f t="shared" si="2"/>
        <v/>
      </c>
      <c r="L69" s="80"/>
    </row>
    <row r="70" spans="1:15" s="88" customFormat="1" ht="17.399999999999999" hidden="1">
      <c r="A70" s="57">
        <v>39</v>
      </c>
      <c r="B70" s="232" t="s">
        <v>34</v>
      </c>
      <c r="C70" s="304">
        <f>SUM(C71:C73)</f>
        <v>0</v>
      </c>
      <c r="D70" s="304">
        <f t="shared" ref="D70" si="11">SUM(D71:D73)</f>
        <v>0</v>
      </c>
      <c r="E70" s="304">
        <f>SUM(E71:E73)</f>
        <v>0</v>
      </c>
      <c r="F70" s="223">
        <f>SUM(F71:F73)</f>
        <v>0</v>
      </c>
      <c r="G70" s="438"/>
      <c r="H70" s="420"/>
      <c r="I70" s="301" t="str">
        <f t="shared" si="2"/>
        <v/>
      </c>
      <c r="J70" s="301" t="str">
        <f t="shared" si="2"/>
        <v/>
      </c>
      <c r="K70" s="301" t="str">
        <f t="shared" si="2"/>
        <v/>
      </c>
      <c r="L70" s="80"/>
      <c r="M70" s="87"/>
      <c r="N70" s="87"/>
      <c r="O70" s="87"/>
    </row>
    <row r="71" spans="1:15" hidden="1">
      <c r="A71" s="13">
        <v>31.1</v>
      </c>
      <c r="B71" s="389" t="s">
        <v>35</v>
      </c>
      <c r="C71" s="211"/>
      <c r="D71" s="211"/>
      <c r="E71" s="211"/>
      <c r="F71" s="211"/>
      <c r="G71" s="442"/>
      <c r="H71" s="300"/>
      <c r="I71" s="301" t="str">
        <f t="shared" si="2"/>
        <v/>
      </c>
      <c r="J71" s="301" t="str">
        <f t="shared" si="2"/>
        <v/>
      </c>
      <c r="K71" s="301" t="str">
        <f t="shared" si="2"/>
        <v/>
      </c>
    </row>
    <row r="72" spans="1:15" hidden="1">
      <c r="A72" s="13">
        <v>31.2</v>
      </c>
      <c r="B72" s="389" t="s">
        <v>48</v>
      </c>
      <c r="C72" s="211"/>
      <c r="D72" s="211"/>
      <c r="E72" s="211"/>
      <c r="F72" s="211"/>
      <c r="G72" s="442"/>
      <c r="H72" s="300"/>
      <c r="I72" s="301" t="str">
        <f t="shared" si="2"/>
        <v/>
      </c>
      <c r="J72" s="301" t="str">
        <f t="shared" si="2"/>
        <v/>
      </c>
      <c r="K72" s="301" t="str">
        <f t="shared" si="2"/>
        <v/>
      </c>
    </row>
    <row r="73" spans="1:15" hidden="1">
      <c r="A73" s="13">
        <v>31.3</v>
      </c>
      <c r="B73" s="389" t="s">
        <v>82</v>
      </c>
      <c r="C73" s="211"/>
      <c r="D73" s="211"/>
      <c r="E73" s="211"/>
      <c r="F73" s="228">
        <f>+'Ekamut-caxs'!D72</f>
        <v>0</v>
      </c>
      <c r="G73" s="442"/>
      <c r="H73" s="300"/>
      <c r="I73" s="301" t="str">
        <f t="shared" si="2"/>
        <v/>
      </c>
      <c r="J73" s="301" t="str">
        <f t="shared" si="2"/>
        <v/>
      </c>
      <c r="K73" s="301" t="str">
        <f t="shared" si="2"/>
        <v/>
      </c>
    </row>
    <row r="74" spans="1:15" s="88" customFormat="1" ht="17.25" customHeight="1">
      <c r="A74" s="63">
        <v>33</v>
      </c>
      <c r="B74" s="224" t="s">
        <v>36</v>
      </c>
      <c r="C74" s="303">
        <f>+F74</f>
        <v>790.5</v>
      </c>
      <c r="D74" s="303">
        <f>+F74</f>
        <v>790.5</v>
      </c>
      <c r="E74" s="303">
        <f>+F74</f>
        <v>790.5</v>
      </c>
      <c r="F74" s="223">
        <f>+'Deb. ev kreditor'!D59-'Deb. ev kreditor'!D54</f>
        <v>790.5</v>
      </c>
      <c r="G74" s="438"/>
      <c r="H74" s="300"/>
      <c r="I74" s="301" t="str">
        <f t="shared" si="2"/>
        <v/>
      </c>
      <c r="J74" s="301" t="str">
        <f t="shared" si="2"/>
        <v/>
      </c>
      <c r="K74" s="301" t="str">
        <f t="shared" si="2"/>
        <v/>
      </c>
      <c r="L74" s="80"/>
      <c r="M74" s="87"/>
      <c r="N74" s="87"/>
      <c r="O74" s="87"/>
    </row>
    <row r="75" spans="1:15" s="88" customFormat="1" ht="16.5" hidden="1" customHeight="1">
      <c r="A75" s="63">
        <v>41</v>
      </c>
      <c r="B75" s="390" t="s">
        <v>83</v>
      </c>
      <c r="C75" s="304"/>
      <c r="D75" s="304"/>
      <c r="E75" s="304"/>
      <c r="F75" s="222"/>
      <c r="G75" s="440"/>
      <c r="H75" s="473" t="s">
        <v>189</v>
      </c>
      <c r="I75" s="301" t="str">
        <f t="shared" si="2"/>
        <v/>
      </c>
      <c r="J75" s="301" t="str">
        <f t="shared" si="2"/>
        <v/>
      </c>
      <c r="K75" s="301" t="str">
        <f t="shared" si="2"/>
        <v/>
      </c>
      <c r="L75" s="80"/>
      <c r="M75" s="87"/>
      <c r="N75" s="87"/>
      <c r="O75" s="87"/>
    </row>
    <row r="76" spans="1:15" s="71" customFormat="1" ht="18">
      <c r="A76" s="35" t="s">
        <v>55</v>
      </c>
      <c r="B76" s="74" t="s">
        <v>58</v>
      </c>
      <c r="C76" s="225">
        <f>C77+C85</f>
        <v>830</v>
      </c>
      <c r="D76" s="225">
        <f>D77+D85</f>
        <v>1100</v>
      </c>
      <c r="E76" s="225">
        <f>E77+E85</f>
        <v>1100</v>
      </c>
      <c r="F76" s="225">
        <f>F77+F85</f>
        <v>1100</v>
      </c>
      <c r="G76" s="443"/>
      <c r="H76" s="473"/>
      <c r="I76" s="301" t="str">
        <f t="shared" si="2"/>
        <v/>
      </c>
      <c r="J76" s="301" t="str">
        <f t="shared" si="2"/>
        <v/>
      </c>
      <c r="K76" s="301" t="str">
        <f t="shared" si="2"/>
        <v/>
      </c>
      <c r="L76" s="94"/>
      <c r="M76" s="70"/>
      <c r="N76" s="70"/>
      <c r="O76" s="70"/>
    </row>
    <row r="77" spans="1:15" s="88" customFormat="1" ht="17.399999999999999">
      <c r="A77" s="57">
        <v>1</v>
      </c>
      <c r="B77" s="232" t="s">
        <v>87</v>
      </c>
      <c r="C77" s="304">
        <f>SUM(C78:C84)</f>
        <v>830</v>
      </c>
      <c r="D77" s="304">
        <f>SUM(D78:D84)</f>
        <v>1100</v>
      </c>
      <c r="E77" s="304">
        <f>SUM(E78:E84)</f>
        <v>1100</v>
      </c>
      <c r="F77" s="223">
        <f>SUM(F78:F84)</f>
        <v>1100</v>
      </c>
      <c r="G77" s="438"/>
      <c r="H77" s="420"/>
      <c r="I77" s="301" t="str">
        <f t="shared" si="2"/>
        <v/>
      </c>
      <c r="J77" s="301" t="str">
        <f t="shared" si="2"/>
        <v/>
      </c>
      <c r="K77" s="301" t="str">
        <f t="shared" si="2"/>
        <v/>
      </c>
      <c r="L77" s="80"/>
      <c r="M77" s="87"/>
      <c r="N77" s="87"/>
      <c r="O77" s="87"/>
    </row>
    <row r="78" spans="1:15" s="88" customFormat="1" ht="17.399999999999999">
      <c r="A78" s="25">
        <v>1.1000000000000001</v>
      </c>
      <c r="B78" s="232" t="s">
        <v>84</v>
      </c>
      <c r="C78" s="304">
        <v>200</v>
      </c>
      <c r="D78" s="304">
        <v>200</v>
      </c>
      <c r="E78" s="304">
        <v>200</v>
      </c>
      <c r="F78" s="304">
        <v>200</v>
      </c>
      <c r="G78" s="438"/>
      <c r="H78" s="420"/>
      <c r="I78" s="301" t="str">
        <f t="shared" si="2"/>
        <v/>
      </c>
      <c r="J78" s="301" t="str">
        <f t="shared" si="2"/>
        <v/>
      </c>
      <c r="K78" s="301" t="str">
        <f t="shared" si="2"/>
        <v/>
      </c>
      <c r="L78" s="80"/>
      <c r="M78" s="87"/>
      <c r="N78" s="87"/>
      <c r="O78" s="87"/>
    </row>
    <row r="79" spans="1:15" s="88" customFormat="1" ht="17.399999999999999">
      <c r="A79" s="25">
        <v>1.2</v>
      </c>
      <c r="B79" s="232" t="s">
        <v>85</v>
      </c>
      <c r="C79" s="304">
        <v>430</v>
      </c>
      <c r="D79" s="304">
        <v>700</v>
      </c>
      <c r="E79" s="304">
        <v>700</v>
      </c>
      <c r="F79" s="304">
        <v>700</v>
      </c>
      <c r="G79" s="438"/>
      <c r="H79" s="420"/>
      <c r="I79" s="301" t="str">
        <f t="shared" si="2"/>
        <v/>
      </c>
      <c r="J79" s="301" t="str">
        <f t="shared" si="2"/>
        <v/>
      </c>
      <c r="K79" s="301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1.3</v>
      </c>
      <c r="B80" s="232" t="s">
        <v>86</v>
      </c>
      <c r="C80" s="304"/>
      <c r="D80" s="304"/>
      <c r="E80" s="304"/>
      <c r="F80" s="222"/>
      <c r="G80" s="438"/>
      <c r="H80" s="420"/>
      <c r="I80" s="301" t="str">
        <f t="shared" si="2"/>
        <v/>
      </c>
      <c r="J80" s="301" t="str">
        <f t="shared" si="2"/>
        <v/>
      </c>
      <c r="K80" s="301" t="str">
        <f t="shared" si="2"/>
        <v/>
      </c>
      <c r="L80" s="80"/>
      <c r="M80" s="87"/>
      <c r="N80" s="87"/>
      <c r="O80" s="87"/>
    </row>
    <row r="81" spans="1:15" s="88" customFormat="1" ht="17.399999999999999">
      <c r="A81" s="25">
        <v>1.3</v>
      </c>
      <c r="B81" s="232" t="s">
        <v>183</v>
      </c>
      <c r="C81" s="304">
        <v>200</v>
      </c>
      <c r="D81" s="304">
        <v>200</v>
      </c>
      <c r="E81" s="304">
        <v>200</v>
      </c>
      <c r="F81" s="304">
        <v>200</v>
      </c>
      <c r="G81" s="438"/>
      <c r="H81" s="420"/>
      <c r="I81" s="301" t="str">
        <f t="shared" si="2"/>
        <v/>
      </c>
      <c r="J81" s="301" t="str">
        <f t="shared" si="2"/>
        <v/>
      </c>
      <c r="K81" s="301" t="str">
        <f t="shared" si="2"/>
        <v/>
      </c>
      <c r="L81" s="80"/>
      <c r="M81" s="87"/>
      <c r="N81" s="87"/>
      <c r="O81" s="87"/>
    </row>
    <row r="82" spans="1:15" s="88" customFormat="1" ht="17.399999999999999" hidden="1">
      <c r="A82" s="25">
        <v>1.5</v>
      </c>
      <c r="B82" s="232" t="s">
        <v>63</v>
      </c>
      <c r="C82" s="304"/>
      <c r="D82" s="304"/>
      <c r="E82" s="304"/>
      <c r="F82" s="222"/>
      <c r="G82" s="438"/>
      <c r="H82" s="420"/>
      <c r="I82" s="301" t="str">
        <f t="shared" si="2"/>
        <v/>
      </c>
      <c r="J82" s="301" t="str">
        <f t="shared" si="2"/>
        <v/>
      </c>
      <c r="K82" s="301" t="str">
        <f t="shared" si="2"/>
        <v/>
      </c>
      <c r="L82" s="80"/>
      <c r="M82" s="87"/>
      <c r="N82" s="87"/>
      <c r="O82" s="87"/>
    </row>
    <row r="83" spans="1:15" s="87" customFormat="1" ht="17.399999999999999" hidden="1">
      <c r="A83" s="25">
        <v>1.6</v>
      </c>
      <c r="B83" s="271" t="s">
        <v>64</v>
      </c>
      <c r="C83" s="304"/>
      <c r="D83" s="304"/>
      <c r="E83" s="304"/>
      <c r="F83" s="222"/>
      <c r="G83" s="439"/>
      <c r="H83" s="298"/>
      <c r="I83" s="374" t="str">
        <f t="shared" si="2"/>
        <v/>
      </c>
      <c r="J83" s="374" t="str">
        <f t="shared" si="2"/>
        <v/>
      </c>
      <c r="K83" s="374" t="str">
        <f t="shared" si="2"/>
        <v/>
      </c>
      <c r="L83" s="80"/>
    </row>
    <row r="84" spans="1:15" s="87" customFormat="1" ht="23.4" hidden="1" customHeight="1">
      <c r="A84" s="25">
        <v>1.7</v>
      </c>
      <c r="B84" s="271"/>
      <c r="C84" s="304"/>
      <c r="D84" s="304"/>
      <c r="E84" s="304"/>
      <c r="F84" s="222"/>
      <c r="G84" s="439"/>
      <c r="H84" s="298" t="s">
        <v>184</v>
      </c>
      <c r="I84" s="374" t="str">
        <f t="shared" si="2"/>
        <v/>
      </c>
      <c r="J84" s="374" t="str">
        <f t="shared" si="2"/>
        <v/>
      </c>
      <c r="K84" s="374" t="str">
        <f t="shared" si="2"/>
        <v/>
      </c>
      <c r="L84" s="80"/>
    </row>
    <row r="85" spans="1:15" s="88" customFormat="1" ht="34.799999999999997" hidden="1">
      <c r="A85" s="57">
        <v>2</v>
      </c>
      <c r="B85" s="232" t="s">
        <v>88</v>
      </c>
      <c r="C85" s="304">
        <f t="shared" ref="C85:E85" si="12">SUM(C86:C88)</f>
        <v>0</v>
      </c>
      <c r="D85" s="304">
        <f t="shared" si="12"/>
        <v>0</v>
      </c>
      <c r="E85" s="304">
        <f t="shared" si="12"/>
        <v>0</v>
      </c>
      <c r="F85" s="223">
        <f>SUM(F86:F88)</f>
        <v>0</v>
      </c>
      <c r="G85" s="438"/>
      <c r="H85" s="420"/>
      <c r="I85" s="301" t="str">
        <f t="shared" si="2"/>
        <v/>
      </c>
      <c r="J85" s="301" t="str">
        <f t="shared" si="2"/>
        <v/>
      </c>
      <c r="K85" s="301" t="str">
        <f t="shared" si="2"/>
        <v/>
      </c>
      <c r="L85" s="80"/>
      <c r="M85" s="87"/>
      <c r="N85" s="87"/>
      <c r="O85" s="87"/>
    </row>
    <row r="86" spans="1:15" s="88" customFormat="1" ht="17.399999999999999" hidden="1">
      <c r="A86" s="25">
        <v>2.1</v>
      </c>
      <c r="B86" s="232" t="s">
        <v>60</v>
      </c>
      <c r="C86" s="304"/>
      <c r="D86" s="304"/>
      <c r="E86" s="304"/>
      <c r="F86" s="222"/>
      <c r="G86" s="438"/>
      <c r="H86" s="420"/>
      <c r="I86" s="301" t="str">
        <f t="shared" si="2"/>
        <v/>
      </c>
      <c r="J86" s="301" t="str">
        <f t="shared" si="2"/>
        <v/>
      </c>
      <c r="K86" s="301" t="str">
        <f t="shared" si="2"/>
        <v/>
      </c>
      <c r="L86" s="80"/>
      <c r="M86" s="87"/>
      <c r="N86" s="87"/>
      <c r="O86" s="87"/>
    </row>
    <row r="87" spans="1:15" s="88" customFormat="1" ht="17.399999999999999" hidden="1">
      <c r="A87" s="25">
        <v>2.2000000000000002</v>
      </c>
      <c r="B87" s="232" t="s">
        <v>59</v>
      </c>
      <c r="C87" s="304"/>
      <c r="D87" s="304"/>
      <c r="E87" s="304"/>
      <c r="F87" s="222"/>
      <c r="G87" s="438"/>
      <c r="H87" s="420"/>
      <c r="I87" s="301" t="str">
        <f t="shared" si="2"/>
        <v/>
      </c>
      <c r="J87" s="301" t="str">
        <f t="shared" si="2"/>
        <v/>
      </c>
      <c r="K87" s="301" t="str">
        <f t="shared" si="2"/>
        <v/>
      </c>
      <c r="L87" s="80"/>
      <c r="M87" s="87"/>
      <c r="N87" s="87"/>
      <c r="O87" s="87"/>
    </row>
    <row r="88" spans="1:15" s="88" customFormat="1" ht="17.399999999999999" hidden="1">
      <c r="A88" s="25">
        <v>2.2999999999999998</v>
      </c>
      <c r="B88" s="232" t="s">
        <v>49</v>
      </c>
      <c r="C88" s="304"/>
      <c r="D88" s="304"/>
      <c r="E88" s="304"/>
      <c r="F88" s="222"/>
      <c r="G88" s="438"/>
      <c r="H88" s="420"/>
      <c r="I88" s="301" t="str">
        <f t="shared" si="2"/>
        <v/>
      </c>
      <c r="J88" s="301" t="str">
        <f t="shared" si="2"/>
        <v/>
      </c>
      <c r="K88" s="301" t="str">
        <f t="shared" si="2"/>
        <v/>
      </c>
      <c r="L88" s="80"/>
      <c r="M88" s="87"/>
      <c r="N88" s="87"/>
      <c r="O88" s="87"/>
    </row>
    <row r="89" spans="1:15" s="71" customFormat="1" ht="36" hidden="1">
      <c r="A89" s="35" t="s">
        <v>56</v>
      </c>
      <c r="B89" s="12" t="s">
        <v>128</v>
      </c>
      <c r="C89" s="225">
        <f>SUM(C90:C91)</f>
        <v>0</v>
      </c>
      <c r="D89" s="225">
        <f t="shared" ref="D89:E89" si="13">SUM(D90:D91)</f>
        <v>0</v>
      </c>
      <c r="E89" s="225">
        <f t="shared" si="13"/>
        <v>0</v>
      </c>
      <c r="F89" s="225">
        <f>SUM(F90:F91)</f>
        <v>0</v>
      </c>
      <c r="G89" s="437"/>
      <c r="H89" s="299"/>
      <c r="I89" s="301" t="str">
        <f t="shared" si="2"/>
        <v/>
      </c>
      <c r="J89" s="301" t="str">
        <f t="shared" si="2"/>
        <v/>
      </c>
      <c r="K89" s="301" t="str">
        <f t="shared" si="2"/>
        <v/>
      </c>
      <c r="L89" s="94"/>
      <c r="M89" s="70"/>
      <c r="N89" s="70"/>
      <c r="O89" s="70"/>
    </row>
    <row r="90" spans="1:15" s="88" customFormat="1" ht="17.399999999999999" hidden="1">
      <c r="A90" s="57">
        <v>1</v>
      </c>
      <c r="B90" s="232" t="s">
        <v>191</v>
      </c>
      <c r="C90" s="304"/>
      <c r="D90" s="304"/>
      <c r="E90" s="304"/>
      <c r="F90" s="222"/>
      <c r="G90" s="438"/>
      <c r="H90" s="420"/>
      <c r="I90" s="301" t="str">
        <f t="shared" si="2"/>
        <v/>
      </c>
      <c r="J90" s="301" t="str">
        <f t="shared" si="2"/>
        <v/>
      </c>
      <c r="K90" s="301" t="str">
        <f t="shared" si="2"/>
        <v/>
      </c>
      <c r="L90" s="80"/>
      <c r="M90" s="87"/>
      <c r="N90" s="87"/>
      <c r="O90" s="87"/>
    </row>
    <row r="91" spans="1:15" s="88" customFormat="1" ht="17.399999999999999" hidden="1">
      <c r="A91" s="57">
        <v>2</v>
      </c>
      <c r="B91" s="271"/>
      <c r="C91" s="304"/>
      <c r="D91" s="304"/>
      <c r="E91" s="304"/>
      <c r="F91" s="222"/>
      <c r="G91" s="438"/>
      <c r="H91" s="420"/>
      <c r="I91" s="301" t="str">
        <f t="shared" si="2"/>
        <v/>
      </c>
      <c r="J91" s="301" t="str">
        <f t="shared" si="2"/>
        <v/>
      </c>
      <c r="K91" s="301" t="str">
        <f t="shared" si="2"/>
        <v/>
      </c>
      <c r="L91" s="80"/>
      <c r="M91" s="87"/>
      <c r="N91" s="87"/>
      <c r="O91" s="87"/>
    </row>
    <row r="92" spans="1:15" s="90" customFormat="1" ht="36">
      <c r="A92" s="11" t="s">
        <v>37</v>
      </c>
      <c r="B92" s="12" t="s">
        <v>38</v>
      </c>
      <c r="C92" s="225">
        <f>C12+C13-C25</f>
        <v>3623.1749999999847</v>
      </c>
      <c r="D92" s="225">
        <f>D12+D13-D25</f>
        <v>3352.0249999999869</v>
      </c>
      <c r="E92" s="225">
        <f>E12+E13-E25</f>
        <v>3350.7749999999869</v>
      </c>
      <c r="F92" s="225">
        <f>F12+F13-F25</f>
        <v>2485.4999999999854</v>
      </c>
      <c r="G92" s="436"/>
      <c r="H92" s="422"/>
      <c r="I92" s="301">
        <f>IF((D92-C92)&lt;0, (0),"")</f>
        <v>0</v>
      </c>
      <c r="J92" s="301">
        <f t="shared" ref="J92" si="14">IF((E92-D92)&lt;0, (0),"")</f>
        <v>0</v>
      </c>
      <c r="K92" s="301">
        <f t="shared" ref="K92" si="15">IF((F92-E92)&lt;0, (0),"")</f>
        <v>0</v>
      </c>
      <c r="L92" s="204"/>
      <c r="M92" s="89"/>
      <c r="N92" s="89"/>
      <c r="O92" s="89"/>
    </row>
    <row r="93" spans="1:15" s="71" customFormat="1" ht="45" customHeight="1">
      <c r="A93" s="77"/>
      <c r="B93" s="78"/>
      <c r="C93" s="78"/>
      <c r="D93" s="78"/>
      <c r="E93" s="78"/>
      <c r="H93" s="424"/>
      <c r="I93" s="302"/>
      <c r="J93" s="302"/>
      <c r="K93" s="302"/>
      <c r="L93" s="94"/>
      <c r="M93" s="70"/>
      <c r="N93" s="70"/>
      <c r="O93" s="70"/>
    </row>
    <row r="94" spans="1:15" s="7" customFormat="1" ht="21.75" hidden="1" customHeight="1">
      <c r="B94" s="447" t="s">
        <v>2</v>
      </c>
      <c r="C94" s="446"/>
      <c r="D94" s="446"/>
      <c r="E94" s="470" t="str">
        <f>+'Ekamut-caxs'!D76</f>
        <v>Ն․Բրուտյան</v>
      </c>
      <c r="F94" s="470"/>
      <c r="G94" s="411"/>
      <c r="H94" s="425"/>
      <c r="I94" s="302"/>
      <c r="J94" s="302"/>
      <c r="K94" s="302"/>
      <c r="L94" s="38"/>
      <c r="M94" s="6"/>
      <c r="N94" s="6"/>
      <c r="O94" s="6"/>
    </row>
    <row r="95" spans="1:15" s="3" customFormat="1" ht="13.5" hidden="1" customHeight="1">
      <c r="A95" s="7"/>
      <c r="B95" s="391" t="s">
        <v>4</v>
      </c>
      <c r="C95" s="7"/>
      <c r="D95" s="7"/>
      <c r="E95" s="471" t="s">
        <v>92</v>
      </c>
      <c r="F95" s="471"/>
      <c r="G95" s="418"/>
      <c r="I95" s="302"/>
      <c r="J95" s="302"/>
      <c r="K95" s="302"/>
      <c r="L95" s="81"/>
      <c r="M95" s="2"/>
      <c r="N95" s="2"/>
      <c r="O95" s="2"/>
    </row>
    <row r="96" spans="1:15" s="3" customFormat="1" ht="22.5" hidden="1" customHeight="1">
      <c r="B96" s="448" t="s">
        <v>6</v>
      </c>
      <c r="C96" s="15"/>
      <c r="D96" s="15"/>
      <c r="E96" s="470" t="str">
        <f>+'Ekamut-caxs'!D78</f>
        <v>Գ․Մնացականյան</v>
      </c>
      <c r="F96" s="470"/>
      <c r="G96" s="412"/>
      <c r="H96" s="75"/>
      <c r="I96" s="302"/>
      <c r="J96" s="302"/>
      <c r="K96" s="302"/>
      <c r="L96" s="81"/>
      <c r="M96" s="2"/>
      <c r="N96" s="2"/>
      <c r="O96" s="2"/>
    </row>
    <row r="97" spans="1:15" s="3" customFormat="1" ht="12" hidden="1" customHeight="1">
      <c r="B97" s="392"/>
      <c r="E97" s="471" t="s">
        <v>92</v>
      </c>
      <c r="F97" s="471"/>
      <c r="G97" s="418"/>
      <c r="I97" s="302"/>
      <c r="J97" s="302"/>
      <c r="K97" s="302"/>
      <c r="L97" s="81"/>
      <c r="M97" s="2"/>
      <c r="N97" s="2"/>
      <c r="O97" s="2"/>
    </row>
    <row r="98" spans="1:15" s="3" customFormat="1" hidden="1">
      <c r="B98" s="392"/>
      <c r="C98" s="8" t="s">
        <v>165</v>
      </c>
      <c r="D98" s="8"/>
      <c r="E98" s="8"/>
      <c r="F98" s="72"/>
      <c r="G98" s="72"/>
      <c r="H98" s="72"/>
      <c r="I98" s="302"/>
      <c r="J98" s="302"/>
      <c r="K98" s="302"/>
      <c r="L98" s="81"/>
      <c r="M98" s="2"/>
      <c r="N98" s="2"/>
      <c r="O98" s="2"/>
    </row>
    <row r="99" spans="1:15" s="377" customFormat="1" ht="103.2" customHeight="1">
      <c r="A99" s="522" t="s">
        <v>301</v>
      </c>
      <c r="B99" s="522"/>
      <c r="C99" s="378"/>
      <c r="E99" s="525"/>
      <c r="F99" s="526" t="s">
        <v>302</v>
      </c>
    </row>
    <row r="100" spans="1:15" s="72" customFormat="1" ht="18">
      <c r="B100" s="393"/>
      <c r="H100" s="98"/>
      <c r="I100" s="70"/>
      <c r="J100" s="70"/>
      <c r="K100" s="70"/>
      <c r="L100" s="81"/>
    </row>
    <row r="101" spans="1:15" s="72" customFormat="1" ht="18">
      <c r="B101" s="393"/>
      <c r="H101" s="98"/>
      <c r="I101" s="70"/>
      <c r="J101" s="70"/>
      <c r="K101" s="70"/>
      <c r="L101" s="81"/>
    </row>
    <row r="102" spans="1:15" s="72" customFormat="1" ht="17.399999999999999">
      <c r="B102" s="393"/>
      <c r="H102" s="98"/>
      <c r="I102" s="67"/>
      <c r="J102" s="67"/>
      <c r="K102" s="67"/>
      <c r="L102" s="81"/>
    </row>
    <row r="103" spans="1:15" s="72" customFormat="1" ht="17.399999999999999">
      <c r="B103" s="393"/>
      <c r="H103" s="98"/>
      <c r="I103" s="67"/>
      <c r="J103" s="67"/>
      <c r="K103" s="67"/>
      <c r="L103" s="81"/>
    </row>
    <row r="104" spans="1:15" s="72" customFormat="1" ht="17.399999999999999">
      <c r="B104" s="393"/>
      <c r="H104" s="98"/>
      <c r="I104" s="67"/>
      <c r="J104" s="67"/>
      <c r="K104" s="67"/>
      <c r="L104" s="81"/>
    </row>
    <row r="105" spans="1:15" s="72" customFormat="1" ht="17.399999999999999">
      <c r="B105" s="393"/>
      <c r="H105" s="98"/>
      <c r="I105" s="6"/>
      <c r="J105" s="6"/>
      <c r="K105" s="6"/>
      <c r="L105" s="81"/>
    </row>
    <row r="106" spans="1:15" s="72" customFormat="1">
      <c r="B106" s="393"/>
      <c r="H106" s="98"/>
      <c r="I106" s="2"/>
      <c r="J106" s="2"/>
      <c r="K106" s="2"/>
      <c r="L106" s="81"/>
    </row>
    <row r="107" spans="1:15" s="72" customFormat="1">
      <c r="B107" s="393"/>
      <c r="H107" s="98"/>
      <c r="I107" s="2"/>
      <c r="J107" s="2"/>
      <c r="K107" s="2"/>
      <c r="L107" s="81"/>
    </row>
    <row r="108" spans="1:15" s="72" customFormat="1">
      <c r="B108" s="393"/>
      <c r="H108" s="98"/>
      <c r="I108" s="2"/>
      <c r="J108" s="2"/>
      <c r="K108" s="2"/>
      <c r="L108" s="81"/>
    </row>
    <row r="109" spans="1:15" s="72" customFormat="1">
      <c r="B109" s="393"/>
      <c r="H109" s="98"/>
      <c r="I109" s="2"/>
      <c r="J109" s="2"/>
      <c r="K109" s="2"/>
      <c r="L109" s="81"/>
    </row>
    <row r="110" spans="1:15" s="72" customFormat="1">
      <c r="B110" s="393"/>
      <c r="H110" s="98"/>
      <c r="I110" s="2"/>
      <c r="J110" s="2"/>
      <c r="K110" s="2"/>
      <c r="L110" s="81"/>
    </row>
    <row r="111" spans="1:15" s="72" customFormat="1" ht="17.399999999999999">
      <c r="B111" s="393"/>
      <c r="H111" s="98"/>
      <c r="I111" s="6"/>
      <c r="J111" s="6"/>
      <c r="K111" s="214"/>
      <c r="L111" s="81"/>
    </row>
    <row r="112" spans="1:15" s="72" customFormat="1">
      <c r="B112" s="393"/>
      <c r="H112" s="98"/>
      <c r="L112" s="81"/>
    </row>
    <row r="113" spans="2:12" s="72" customFormat="1">
      <c r="B113" s="393"/>
      <c r="H113" s="98"/>
      <c r="L113" s="81"/>
    </row>
    <row r="114" spans="2:12" s="72" customFormat="1">
      <c r="B114" s="393"/>
      <c r="H114" s="98"/>
      <c r="L114" s="81"/>
    </row>
    <row r="115" spans="2:12" s="72" customFormat="1">
      <c r="B115" s="393"/>
      <c r="H115" s="98"/>
      <c r="L115" s="81"/>
    </row>
    <row r="116" spans="2:12" s="72" customFormat="1">
      <c r="B116" s="393"/>
      <c r="H116" s="98"/>
      <c r="L116" s="81"/>
    </row>
    <row r="117" spans="2:12" s="72" customFormat="1">
      <c r="B117" s="393"/>
      <c r="H117" s="98"/>
      <c r="L117" s="81"/>
    </row>
    <row r="118" spans="2:12" s="72" customFormat="1">
      <c r="B118" s="393"/>
      <c r="H118" s="98"/>
      <c r="L118" s="81"/>
    </row>
    <row r="119" spans="2:12" s="72" customFormat="1">
      <c r="B119" s="393"/>
      <c r="H119" s="98"/>
      <c r="L119" s="81"/>
    </row>
    <row r="120" spans="2:12" s="72" customFormat="1">
      <c r="B120" s="393"/>
      <c r="H120" s="98"/>
      <c r="L120" s="81"/>
    </row>
    <row r="121" spans="2:12" s="72" customFormat="1">
      <c r="B121" s="393"/>
      <c r="H121" s="98"/>
      <c r="L121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9:B99"/>
    <mergeCell ref="F2:G2"/>
    <mergeCell ref="E3:G3"/>
    <mergeCell ref="E4:G4"/>
    <mergeCell ref="E5:G5"/>
    <mergeCell ref="E97:F97"/>
    <mergeCell ref="H23:H24"/>
    <mergeCell ref="E94:F94"/>
    <mergeCell ref="E96:F96"/>
    <mergeCell ref="E95:F95"/>
    <mergeCell ref="A6:F6"/>
    <mergeCell ref="A8:F8"/>
    <mergeCell ref="A7:F7"/>
    <mergeCell ref="H75:H7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92 F51:F52 F31:F33 F28:F29 F19 F25:F26 F35:F39 F85 F76 F43:F49 F8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topLeftCell="A19" zoomScaleSheetLayoutView="100" workbookViewId="0">
      <selection activeCell="A99" sqref="A99:B99"/>
    </sheetView>
  </sheetViews>
  <sheetFormatPr defaultColWidth="9.109375" defaultRowHeight="15"/>
  <cols>
    <col min="1" max="1" width="4.88671875" style="22" customWidth="1"/>
    <col min="2" max="2" width="54.44140625" style="397" customWidth="1"/>
    <col min="3" max="3" width="15.44140625" style="18" customWidth="1"/>
    <col min="4" max="4" width="15" style="18" customWidth="1"/>
    <col min="5" max="5" width="12.109375" style="18" customWidth="1"/>
    <col min="6" max="6" width="47.441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477" t="s">
        <v>53</v>
      </c>
      <c r="B1" s="477"/>
      <c r="C1" s="477"/>
      <c r="D1" s="477"/>
      <c r="E1" s="477"/>
      <c r="F1" s="477"/>
    </row>
    <row r="2" spans="1:18" s="20" customFormat="1" ht="20.399999999999999">
      <c r="A2" s="465" t="str">
        <f>+'Ekamut-caxs'!A7:D7</f>
        <v xml:space="preserve">Երևանի Շենգավիթ վարչական շրջանի «Պատանեկության ստեղծագործական կենտրոն» ՀՈԱԿ-ի </v>
      </c>
      <c r="B2" s="465"/>
      <c r="C2" s="465"/>
      <c r="D2" s="465"/>
      <c r="E2" s="465"/>
      <c r="F2" s="46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0" t="s">
        <v>221</v>
      </c>
      <c r="B3" s="480"/>
      <c r="C3" s="480"/>
      <c r="D3" s="480"/>
      <c r="E3" s="480"/>
      <c r="F3" s="48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1" t="s">
        <v>3</v>
      </c>
      <c r="B5" s="61" t="s">
        <v>30</v>
      </c>
      <c r="C5" s="201" t="s">
        <v>195</v>
      </c>
      <c r="D5" s="201" t="s">
        <v>196</v>
      </c>
      <c r="E5" s="61" t="s">
        <v>50</v>
      </c>
      <c r="F5" s="270" t="s">
        <v>197</v>
      </c>
      <c r="G5" s="416"/>
      <c r="H5" s="415" t="s">
        <v>241</v>
      </c>
    </row>
    <row r="6" spans="1:18" s="20" customFormat="1" ht="18">
      <c r="A6" s="59" t="s">
        <v>7</v>
      </c>
      <c r="B6" s="60" t="s">
        <v>122</v>
      </c>
      <c r="C6" s="239">
        <f>SUM(C7:C14,C17:C19)</f>
        <v>69295.3</v>
      </c>
      <c r="D6" s="239">
        <f>SUM(D7:D14,D17:D19)</f>
        <v>78093.2</v>
      </c>
      <c r="E6" s="239">
        <f t="shared" ref="E6:E72" si="0">D6-C6</f>
        <v>8797.8999999999942</v>
      </c>
      <c r="F6" s="27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32" t="str">
        <f>+'Ekamut-caxs'!B11</f>
        <v>Սուբսիդիայից</v>
      </c>
      <c r="C7" s="229">
        <v>61909.1</v>
      </c>
      <c r="D7" s="230">
        <f>+'Ekamut-caxs'!D11</f>
        <v>70181.899999999994</v>
      </c>
      <c r="E7" s="230">
        <f t="shared" si="0"/>
        <v>8272.7999999999956</v>
      </c>
      <c r="F7" s="229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>
      <c r="A8" s="57">
        <f>+A7+1</f>
        <v>2</v>
      </c>
      <c r="B8" s="232" t="str">
        <f>+'Ekamut-caxs'!B12</f>
        <v>Սուբսիդիա՝ ազգային, լարային և փողային նվագարանների ուսուցման գծով</v>
      </c>
      <c r="C8" s="229"/>
      <c r="D8" s="230">
        <f>+'Ekamut-caxs'!D12</f>
        <v>0</v>
      </c>
      <c r="E8" s="230">
        <f>D8-C8</f>
        <v>0</v>
      </c>
      <c r="F8" s="229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f t="shared" ref="A9:A14" si="1">+A8+1</f>
        <v>3</v>
      </c>
      <c r="B9" s="232" t="str">
        <f>+'Ekamut-caxs'!B13</f>
        <v xml:space="preserve">Վճարովի ծառայություններից </v>
      </c>
      <c r="C9" s="229">
        <v>2688</v>
      </c>
      <c r="D9" s="230">
        <f>+'Ekamut-caxs'!D13</f>
        <v>4800</v>
      </c>
      <c r="E9" s="230">
        <f>D9-C9</f>
        <v>2112</v>
      </c>
      <c r="F9" s="229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>
      <c r="A10" s="57">
        <f t="shared" si="1"/>
        <v>4</v>
      </c>
      <c r="B10" s="232" t="str">
        <f>+'Ekamut-caxs'!B14</f>
        <v>Սպասարկման և կոմունալ համավճարներից</v>
      </c>
      <c r="C10" s="229"/>
      <c r="D10" s="230">
        <f>+'Ekamut-caxs'!D14</f>
        <v>0</v>
      </c>
      <c r="E10" s="230">
        <f t="shared" si="0"/>
        <v>0</v>
      </c>
      <c r="F10" s="229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>
      <c r="A11" s="57">
        <f t="shared" si="1"/>
        <v>5</v>
      </c>
      <c r="B11" s="232" t="str">
        <f>+'Ekamut-caxs'!B15</f>
        <v>Միջոցառումների կազմակերպումից</v>
      </c>
      <c r="C11" s="229">
        <v>41.9</v>
      </c>
      <c r="D11" s="230">
        <f>+'Ekamut-caxs'!D15</f>
        <v>0</v>
      </c>
      <c r="E11" s="230">
        <f t="shared" si="0"/>
        <v>-41.9</v>
      </c>
      <c r="F11" s="229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>
      <c r="A12" s="57">
        <f t="shared" si="1"/>
        <v>6</v>
      </c>
      <c r="B12" s="232" t="str">
        <f>+'Ekamut-caxs'!B16</f>
        <v>Ֆինանսական օգնությունից</v>
      </c>
      <c r="C12" s="229"/>
      <c r="D12" s="230">
        <f>+'Ekamut-caxs'!D16</f>
        <v>0</v>
      </c>
      <c r="E12" s="230">
        <f t="shared" si="0"/>
        <v>0</v>
      </c>
      <c r="F12" s="22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>
      <c r="A13" s="57">
        <f t="shared" si="1"/>
        <v>7</v>
      </c>
      <c r="B13" s="232" t="str">
        <f>+'Ekamut-caxs'!B17</f>
        <v>Չփոխանակվող գործարքներից (դրամաշնորհից)</v>
      </c>
      <c r="C13" s="229">
        <v>1545</v>
      </c>
      <c r="D13" s="230">
        <f>+'Ekamut-caxs'!D17</f>
        <v>0</v>
      </c>
      <c r="E13" s="230">
        <f t="shared" si="0"/>
        <v>-1545</v>
      </c>
      <c r="F13" s="229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f t="shared" si="1"/>
        <v>8</v>
      </c>
      <c r="B14" s="232" t="str">
        <f>+'Ekamut-caxs'!B18</f>
        <v xml:space="preserve">Պայմանով ստացված ակտիվներից, այդ թվում՝  </v>
      </c>
      <c r="C14" s="229">
        <f>+C15</f>
        <v>3111.3</v>
      </c>
      <c r="D14" s="230">
        <f>SUM(D15:D16)</f>
        <v>3111.3</v>
      </c>
      <c r="E14" s="230">
        <f t="shared" si="0"/>
        <v>0</v>
      </c>
      <c r="F14" s="22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8.1</v>
      </c>
      <c r="B15" s="386" t="str">
        <f>+'Ekamut-caxs'!B19</f>
        <v xml:space="preserve">ոչ ընթացիկ </v>
      </c>
      <c r="C15" s="207">
        <v>3111.3</v>
      </c>
      <c r="D15" s="208">
        <f>+'Ekamut-caxs'!D19</f>
        <v>3111.3</v>
      </c>
      <c r="E15" s="208">
        <f t="shared" si="0"/>
        <v>0</v>
      </c>
      <c r="F15" s="209"/>
    </row>
    <row r="16" spans="1:18" ht="18.75" customHeight="1">
      <c r="A16" s="25">
        <v>8.1999999999999993</v>
      </c>
      <c r="B16" s="386" t="str">
        <f>+'Ekamut-caxs'!B20</f>
        <v xml:space="preserve">ընթացիկ </v>
      </c>
      <c r="C16" s="207"/>
      <c r="D16" s="208">
        <f>+'Ekamut-caxs'!D20</f>
        <v>0</v>
      </c>
      <c r="E16" s="208">
        <f t="shared" si="0"/>
        <v>0</v>
      </c>
      <c r="F16" s="209"/>
    </row>
    <row r="17" spans="1:18" s="55" customFormat="1" ht="18.75" customHeight="1">
      <c r="A17" s="57">
        <f>+A14+1</f>
        <v>9</v>
      </c>
      <c r="B17" s="277" t="str">
        <f>+'Ekamut-caxs'!B21</f>
        <v>Բանկի տոկոսից</v>
      </c>
      <c r="C17" s="231"/>
      <c r="D17" s="230">
        <f>+'Ekamut-caxs'!D21</f>
        <v>0</v>
      </c>
      <c r="E17" s="230">
        <f t="shared" si="0"/>
        <v>0</v>
      </c>
      <c r="F17" s="229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customHeight="1">
      <c r="A18" s="58">
        <f>+A17+1</f>
        <v>10</v>
      </c>
      <c r="B18" s="387">
        <f>+'Ekamut-caxs'!B22</f>
        <v>0</v>
      </c>
      <c r="C18" s="231"/>
      <c r="D18" s="229">
        <f>+'Ekamut-caxs'!D22</f>
        <v>0</v>
      </c>
      <c r="E18" s="229">
        <f>D18-C18</f>
        <v>0</v>
      </c>
      <c r="F18" s="229"/>
    </row>
    <row r="19" spans="1:18" s="54" customFormat="1" ht="18.75" customHeight="1">
      <c r="A19" s="58">
        <f>+A18+1</f>
        <v>11</v>
      </c>
      <c r="B19" s="387">
        <f>+'Ekamut-caxs'!B23</f>
        <v>0</v>
      </c>
      <c r="C19" s="231"/>
      <c r="D19" s="229">
        <f>+'Ekamut-caxs'!D23</f>
        <v>0</v>
      </c>
      <c r="E19" s="229">
        <f>D19-C19</f>
        <v>0</v>
      </c>
      <c r="F19" s="229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40">
        <f>SUM(C21,C24:C29,C33:C68,C70:C71)</f>
        <v>69295.3</v>
      </c>
      <c r="D20" s="240">
        <f>SUM(D21,D24:D29,D33:D68,D70:D71)</f>
        <v>80193.2</v>
      </c>
      <c r="E20" s="239">
        <f t="shared" si="0"/>
        <v>10897.899999999994</v>
      </c>
      <c r="F20" s="275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1" t="str">
        <f>+'Ekamut-caxs'!B27</f>
        <v>Աշխատավարձի գծով, որից՝</v>
      </c>
      <c r="C21" s="454">
        <f>48359-195+6.4</f>
        <v>48170.400000000001</v>
      </c>
      <c r="D21" s="233">
        <f>+'Ekamut-caxs'!D27</f>
        <v>57278.7</v>
      </c>
      <c r="E21" s="230">
        <f t="shared" si="0"/>
        <v>9108.2999999999956</v>
      </c>
      <c r="F21" s="22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13">
        <v>1344</v>
      </c>
      <c r="D22" s="234">
        <f>+'Ekamut-caxs'!D28</f>
        <v>2400</v>
      </c>
      <c r="E22" s="208">
        <f>D22-C22</f>
        <v>1056</v>
      </c>
      <c r="F22" s="20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customHeight="1">
      <c r="A23" s="26">
        <v>1.2</v>
      </c>
      <c r="B23" s="400">
        <f>+'Ekamut-caxs'!B29</f>
        <v>0</v>
      </c>
      <c r="C23" s="455">
        <v>165</v>
      </c>
      <c r="D23" s="234">
        <f>+'Ekamut-caxs'!D29</f>
        <v>0</v>
      </c>
      <c r="E23" s="208">
        <f>D23-C23</f>
        <v>-165</v>
      </c>
      <c r="F23" s="20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32" t="str">
        <f>+'Ekamut-caxs'!B30</f>
        <v>Ջեռուցման գծով</v>
      </c>
      <c r="C24" s="454">
        <v>2855.5</v>
      </c>
      <c r="D24" s="233">
        <f>+'Ekamut-caxs'!D30</f>
        <v>2924</v>
      </c>
      <c r="E24" s="230">
        <f t="shared" si="0"/>
        <v>68.5</v>
      </c>
      <c r="F24" s="229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32" t="str">
        <f>+'Ekamut-caxs'!B31</f>
        <v>Էլեկտրաէներգիայի գծով</v>
      </c>
      <c r="C25" s="454">
        <v>1635.9</v>
      </c>
      <c r="D25" s="233">
        <f>+'Ekamut-caxs'!D31</f>
        <v>1747.8</v>
      </c>
      <c r="E25" s="230">
        <f t="shared" si="0"/>
        <v>111.89999999999986</v>
      </c>
      <c r="F25" s="229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9" si="2">+A25+1</f>
        <v>4</v>
      </c>
      <c r="B26" s="232" t="str">
        <f>+'Ekamut-caxs'!B32</f>
        <v>Ջրմուղ-կոյուղու գծով</v>
      </c>
      <c r="C26" s="454">
        <v>801.1</v>
      </c>
      <c r="D26" s="233">
        <f>+'Ekamut-caxs'!D32</f>
        <v>817.7</v>
      </c>
      <c r="E26" s="230">
        <f t="shared" si="0"/>
        <v>16.600000000000023</v>
      </c>
      <c r="F26" s="229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32" t="str">
        <f>+'Ekamut-caxs'!B33</f>
        <v>Աղբահանության գծով</v>
      </c>
      <c r="C27" s="454">
        <v>153.4</v>
      </c>
      <c r="D27" s="233">
        <f>+'Ekamut-caxs'!D33</f>
        <v>153.4</v>
      </c>
      <c r="E27" s="230">
        <f t="shared" si="0"/>
        <v>0</v>
      </c>
      <c r="F27" s="229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 t="shared" si="2"/>
        <v>6</v>
      </c>
      <c r="B28" s="232" t="str">
        <f>+'Ekamut-caxs'!B34</f>
        <v>Ախտաբանության գծով</v>
      </c>
      <c r="C28" s="454">
        <v>100</v>
      </c>
      <c r="D28" s="233">
        <f>+'Ekamut-caxs'!D34</f>
        <v>100</v>
      </c>
      <c r="E28" s="230">
        <f t="shared" si="0"/>
        <v>0</v>
      </c>
      <c r="F28" s="229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 t="shared" si="2"/>
        <v>7</v>
      </c>
      <c r="B29" s="232" t="str">
        <f>+'Ekamut-caxs'!B35</f>
        <v>Կապի գծով, այդ թվում`</v>
      </c>
      <c r="C29" s="233">
        <f>SUM(C30:C32)</f>
        <v>403.29999999999995</v>
      </c>
      <c r="D29" s="233">
        <f>SUM(D30:D32)</f>
        <v>402.6</v>
      </c>
      <c r="E29" s="230">
        <f t="shared" si="0"/>
        <v>-0.69999999999993179</v>
      </c>
      <c r="F29" s="229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86" t="str">
        <f>+'Ekamut-caxs'!B36</f>
        <v>բաժանորդային վճար</v>
      </c>
      <c r="C30" s="455">
        <v>177.6</v>
      </c>
      <c r="D30" s="234">
        <f>+'Ekamut-caxs'!D36</f>
        <v>177.6</v>
      </c>
      <c r="E30" s="208">
        <f t="shared" si="0"/>
        <v>0</v>
      </c>
      <c r="F30" s="209"/>
    </row>
    <row r="31" spans="1:18" ht="21" customHeight="1">
      <c r="A31" s="25">
        <v>7.2</v>
      </c>
      <c r="B31" s="386" t="str">
        <f>+'Ekamut-caxs'!B37</f>
        <v>րոպեավճար</v>
      </c>
      <c r="C31" s="455">
        <v>0</v>
      </c>
      <c r="D31" s="234">
        <f>+'Ekamut-caxs'!D37</f>
        <v>0</v>
      </c>
      <c r="E31" s="208">
        <f t="shared" si="0"/>
        <v>0</v>
      </c>
      <c r="F31" s="209"/>
    </row>
    <row r="32" spans="1:18" ht="21" customHeight="1">
      <c r="A32" s="25">
        <v>7.3</v>
      </c>
      <c r="B32" s="386" t="str">
        <f>+'Ekamut-caxs'!B38</f>
        <v>ինտերնետ կապ</v>
      </c>
      <c r="C32" s="455">
        <v>225.7</v>
      </c>
      <c r="D32" s="234">
        <f>+'Ekamut-caxs'!D38</f>
        <v>225</v>
      </c>
      <c r="E32" s="208">
        <f t="shared" si="0"/>
        <v>-0.69999999999998863</v>
      </c>
      <c r="F32" s="209"/>
    </row>
    <row r="33" spans="1:18" s="55" customFormat="1" ht="21" customHeight="1">
      <c r="A33" s="57">
        <f>+A29+1</f>
        <v>8</v>
      </c>
      <c r="B33" s="232" t="str">
        <f>+'Ekamut-caxs'!B39</f>
        <v>Բանկային ծառայության գծով</v>
      </c>
      <c r="C33" s="454">
        <v>5</v>
      </c>
      <c r="D33" s="233">
        <f>+'Ekamut-caxs'!D39</f>
        <v>0</v>
      </c>
      <c r="E33" s="230">
        <f t="shared" si="0"/>
        <v>-5</v>
      </c>
      <c r="F33" s="229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f>+A33+1</f>
        <v>9</v>
      </c>
      <c r="B34" s="232" t="str">
        <f>+'Ekamut-caxs'!B40</f>
        <v>Տնտեսական ապրանքների գծով</v>
      </c>
      <c r="C34" s="454">
        <v>383.7</v>
      </c>
      <c r="D34" s="233">
        <f>+'Ekamut-caxs'!D40</f>
        <v>800</v>
      </c>
      <c r="E34" s="230">
        <f t="shared" si="0"/>
        <v>416.3</v>
      </c>
      <c r="F34" s="229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f t="shared" ref="A35:A68" si="3">+A34+1</f>
        <v>10</v>
      </c>
      <c r="B35" s="232" t="str">
        <f>+'Ekamut-caxs'!B41</f>
        <v>Գրասենյակային ապրանքների գծով</v>
      </c>
      <c r="C35" s="454">
        <v>222.9</v>
      </c>
      <c r="D35" s="233">
        <f>+'Ekamut-caxs'!D41</f>
        <v>700</v>
      </c>
      <c r="E35" s="230">
        <f t="shared" si="0"/>
        <v>477.1</v>
      </c>
      <c r="F35" s="229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si="3"/>
        <v>11</v>
      </c>
      <c r="B36" s="232" t="str">
        <f>+'Ekamut-caxs'!B42</f>
        <v>Փոքրարժեք կամ արագամաշ առարկաների գծով</v>
      </c>
      <c r="C36" s="454">
        <v>65.8</v>
      </c>
      <c r="D36" s="233">
        <f>+'Ekamut-caxs'!D42</f>
        <v>800</v>
      </c>
      <c r="E36" s="230">
        <f t="shared" si="0"/>
        <v>734.2</v>
      </c>
      <c r="F36" s="229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 t="shared" si="3"/>
        <v>12</v>
      </c>
      <c r="B37" s="232" t="str">
        <f>+'Ekamut-caxs'!B43</f>
        <v>Ուսումնական նյութերի գծով</v>
      </c>
      <c r="C37" s="454">
        <v>649.1</v>
      </c>
      <c r="D37" s="233">
        <f>+'Ekamut-caxs'!D43</f>
        <v>400</v>
      </c>
      <c r="E37" s="230">
        <f t="shared" si="0"/>
        <v>-249.10000000000002</v>
      </c>
      <c r="F37" s="229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 t="shared" si="3"/>
        <v>13</v>
      </c>
      <c r="B38" s="232" t="str">
        <f>+'Ekamut-caxs'!B44</f>
        <v>Դեղորայքի գծով</v>
      </c>
      <c r="C38" s="454">
        <v>19.600000000000001</v>
      </c>
      <c r="D38" s="233">
        <f>+'Ekamut-caxs'!D44</f>
        <v>150</v>
      </c>
      <c r="E38" s="230">
        <f>D38-C38</f>
        <v>130.4</v>
      </c>
      <c r="F38" s="229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customHeight="1">
      <c r="A39" s="57">
        <f t="shared" si="3"/>
        <v>14</v>
      </c>
      <c r="B39" s="232" t="str">
        <f>+'Ekamut-caxs'!B45</f>
        <v>Բուժ.ծառայության գծով</v>
      </c>
      <c r="C39" s="454">
        <v>598.5</v>
      </c>
      <c r="D39" s="233">
        <f>+'Ekamut-caxs'!D45</f>
        <v>250</v>
      </c>
      <c r="E39" s="230">
        <f t="shared" si="0"/>
        <v>-348.5</v>
      </c>
      <c r="F39" s="229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si="3"/>
        <v>15</v>
      </c>
      <c r="B40" s="232" t="str">
        <f>+'Ekamut-caxs'!B46</f>
        <v>Ընթացիկ վերանորոգման գծով</v>
      </c>
      <c r="C40" s="454">
        <v>373.8</v>
      </c>
      <c r="D40" s="233">
        <f>+'Ekamut-caxs'!D46</f>
        <v>1400</v>
      </c>
      <c r="E40" s="230">
        <f t="shared" si="0"/>
        <v>1026.2</v>
      </c>
      <c r="F40" s="229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16</v>
      </c>
      <c r="B41" s="232" t="str">
        <f>+'Ekamut-caxs'!B47</f>
        <v>Ջեռուցման համակարգի սպասարկման գծով</v>
      </c>
      <c r="C41" s="454">
        <v>219.1</v>
      </c>
      <c r="D41" s="233">
        <f>+'Ekamut-caxs'!D47</f>
        <v>260.39999999999998</v>
      </c>
      <c r="E41" s="230">
        <f>D41-C41</f>
        <v>41.299999999999983</v>
      </c>
      <c r="F41" s="229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 t="shared" si="3"/>
        <v>17</v>
      </c>
      <c r="B42" s="232" t="str">
        <f>+'Ekamut-caxs'!B48</f>
        <v>Կաթսայատան սպասարկման գծով</v>
      </c>
      <c r="C42" s="229"/>
      <c r="D42" s="233">
        <f>+'Ekamut-caxs'!D48</f>
        <v>300</v>
      </c>
      <c r="E42" s="230">
        <f>D42-C42</f>
        <v>300</v>
      </c>
      <c r="F42" s="229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 t="shared" si="3"/>
        <v>18</v>
      </c>
      <c r="B43" s="232" t="str">
        <f>+'Ekamut-caxs'!B49</f>
        <v>Սպասարկման և կոմունալ համավճարների գծով</v>
      </c>
      <c r="C43" s="229"/>
      <c r="D43" s="233">
        <f>+'Ekamut-caxs'!D49</f>
        <v>0</v>
      </c>
      <c r="E43" s="230">
        <f>D43-C43</f>
        <v>0</v>
      </c>
      <c r="F43" s="229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 t="shared" si="3"/>
        <v>19</v>
      </c>
      <c r="B44" s="232" t="str">
        <f>+'Ekamut-caxs'!B50</f>
        <v>Գնումների համակարգողի ծառայության գծով</v>
      </c>
      <c r="C44" s="231">
        <v>120</v>
      </c>
      <c r="D44" s="233">
        <f>+'Ekamut-caxs'!D50</f>
        <v>96</v>
      </c>
      <c r="E44" s="230">
        <f t="shared" si="0"/>
        <v>-24</v>
      </c>
      <c r="F44" s="229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20</v>
      </c>
      <c r="B45" s="232" t="str">
        <f>+'Ekamut-caxs'!B51</f>
        <v>Համակարգիչների տեխնիկական սպասարկման գծով</v>
      </c>
      <c r="C45" s="231">
        <v>80</v>
      </c>
      <c r="D45" s="233">
        <f>+'Ekamut-caxs'!D51</f>
        <v>60</v>
      </c>
      <c r="E45" s="230">
        <f t="shared" si="0"/>
        <v>-20</v>
      </c>
      <c r="F45" s="229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21</v>
      </c>
      <c r="B46" s="232" t="str">
        <f>+'Ekamut-caxs'!B52</f>
        <v>Համակարգչային ծրագրի և կայքի սպասարկման գծով</v>
      </c>
      <c r="C46" s="229">
        <v>117.1</v>
      </c>
      <c r="D46" s="233">
        <f>+'Ekamut-caxs'!D52</f>
        <v>95</v>
      </c>
      <c r="E46" s="230">
        <f t="shared" si="0"/>
        <v>-22.099999999999994</v>
      </c>
      <c r="F46" s="229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customHeight="1">
      <c r="A47" s="57">
        <f t="shared" si="3"/>
        <v>22</v>
      </c>
      <c r="B47" s="232" t="str">
        <f>+'Ekamut-caxs'!B53</f>
        <v>էլ․ստորագրության գծով</v>
      </c>
      <c r="C47" s="229"/>
      <c r="D47" s="233">
        <f>+'Ekamut-caxs'!D53</f>
        <v>3</v>
      </c>
      <c r="E47" s="230">
        <f t="shared" ref="E47:E71" si="4">D47-C47</f>
        <v>3</v>
      </c>
      <c r="F47" s="229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 t="shared" si="3"/>
        <v>23</v>
      </c>
      <c r="B48" s="232" t="str">
        <f>+'Ekamut-caxs'!B54</f>
        <v>Հայտարարության գծով</v>
      </c>
      <c r="C48" s="229"/>
      <c r="D48" s="233">
        <f>+'Ekamut-caxs'!D54</f>
        <v>0</v>
      </c>
      <c r="E48" s="230">
        <f t="shared" si="4"/>
        <v>0</v>
      </c>
      <c r="F48" s="229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customHeight="1">
      <c r="A49" s="57">
        <f t="shared" si="3"/>
        <v>24</v>
      </c>
      <c r="B49" s="232" t="str">
        <f>+'Ekamut-caxs'!B55</f>
        <v>Բաժանորդագրության գծով</v>
      </c>
      <c r="C49" s="229"/>
      <c r="D49" s="233">
        <f>+'Ekamut-caxs'!D55</f>
        <v>0</v>
      </c>
      <c r="E49" s="230">
        <f t="shared" si="4"/>
        <v>0</v>
      </c>
      <c r="F49" s="229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customHeight="1">
      <c r="A50" s="57">
        <f t="shared" si="3"/>
        <v>25</v>
      </c>
      <c r="B50" s="232" t="str">
        <f>+'Ekamut-caxs'!B56</f>
        <v>Վերապատրաստման գծով</v>
      </c>
      <c r="C50" s="229"/>
      <c r="D50" s="233">
        <f>+'Ekamut-caxs'!D56</f>
        <v>0</v>
      </c>
      <c r="E50" s="230">
        <f t="shared" si="4"/>
        <v>0</v>
      </c>
      <c r="F50" s="229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customHeight="1">
      <c r="A51" s="57">
        <f t="shared" si="3"/>
        <v>26</v>
      </c>
      <c r="B51" s="232" t="str">
        <f>+'Ekamut-caxs'!B57</f>
        <v>Միջոցառումների գծով</v>
      </c>
      <c r="C51" s="229">
        <v>763.1</v>
      </c>
      <c r="D51" s="233">
        <f>+'Ekamut-caxs'!D57</f>
        <v>800</v>
      </c>
      <c r="E51" s="230">
        <f>D51-C51</f>
        <v>36.899999999999977</v>
      </c>
      <c r="F51" s="229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 t="shared" si="3"/>
        <v>27</v>
      </c>
      <c r="B52" s="232" t="str">
        <f>+'Ekamut-caxs'!B58</f>
        <v>Կադաստրային ծառայության գծով</v>
      </c>
      <c r="C52" s="229"/>
      <c r="D52" s="233">
        <f>+'Ekamut-caxs'!D58</f>
        <v>250</v>
      </c>
      <c r="E52" s="230">
        <f t="shared" si="4"/>
        <v>250</v>
      </c>
      <c r="F52" s="229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customHeight="1">
      <c r="A53" s="57">
        <f t="shared" si="3"/>
        <v>28</v>
      </c>
      <c r="B53" s="232" t="str">
        <f>+'Ekamut-caxs'!B59</f>
        <v>Գույքագրման գծով</v>
      </c>
      <c r="C53" s="229">
        <v>150</v>
      </c>
      <c r="D53" s="233">
        <f>+'Ekamut-caxs'!D59</f>
        <v>150</v>
      </c>
      <c r="E53" s="230">
        <f t="shared" si="4"/>
        <v>0</v>
      </c>
      <c r="F53" s="229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customHeight="1">
      <c r="A54" s="57">
        <f t="shared" si="3"/>
        <v>29</v>
      </c>
      <c r="B54" s="271" t="str">
        <f>+'Ekamut-caxs'!B60</f>
        <v>Շշալցված ջրի գծով</v>
      </c>
      <c r="C54" s="229">
        <v>101.2</v>
      </c>
      <c r="D54" s="231">
        <f>+'Ekamut-caxs'!D60</f>
        <v>0</v>
      </c>
      <c r="E54" s="229">
        <f>D54-C54</f>
        <v>-101.2</v>
      </c>
      <c r="F54" s="229"/>
    </row>
    <row r="55" spans="1:18" s="54" customFormat="1" ht="21" customHeight="1">
      <c r="A55" s="57">
        <v>30</v>
      </c>
      <c r="B55" s="271" t="str">
        <f>+'Ekamut-caxs'!B61</f>
        <v>Ջրի մանրեաբանություն</v>
      </c>
      <c r="C55" s="229">
        <v>150</v>
      </c>
      <c r="D55" s="231">
        <f>+'Ekamut-caxs'!D61</f>
        <v>150</v>
      </c>
      <c r="E55" s="229">
        <f t="shared" ref="E55:E66" si="5">D55-C55</f>
        <v>0</v>
      </c>
      <c r="F55" s="229"/>
    </row>
    <row r="56" spans="1:18" s="54" customFormat="1" ht="30" customHeight="1">
      <c r="A56" s="57">
        <v>31</v>
      </c>
      <c r="B56" s="271" t="str">
        <f>+'Ekamut-caxs'!B62</f>
        <v>Տեսանկարահանող տեխնիկայի ծախսերի գծով</v>
      </c>
      <c r="C56" s="229">
        <v>399</v>
      </c>
      <c r="D56" s="231">
        <f>+'Ekamut-caxs'!D62</f>
        <v>100</v>
      </c>
      <c r="E56" s="229">
        <f t="shared" si="5"/>
        <v>-299</v>
      </c>
      <c r="F56" s="229"/>
    </row>
    <row r="57" spans="1:18" s="54" customFormat="1" ht="30" customHeight="1">
      <c r="A57" s="57"/>
      <c r="B57" s="458" t="s">
        <v>267</v>
      </c>
      <c r="C57" s="229">
        <v>990</v>
      </c>
      <c r="D57" s="231">
        <f>+'Ekamut-caxs'!D63</f>
        <v>600</v>
      </c>
      <c r="E57" s="229">
        <f t="shared" ref="E57:E58" si="6">D57-C57</f>
        <v>-390</v>
      </c>
      <c r="F57" s="229"/>
    </row>
    <row r="58" spans="1:18" s="54" customFormat="1" ht="30" customHeight="1">
      <c r="A58" s="57"/>
      <c r="B58" s="458" t="s">
        <v>265</v>
      </c>
      <c r="C58" s="229">
        <v>742.5</v>
      </c>
      <c r="D58" s="231">
        <f>+'Ekamut-caxs'!D64</f>
        <v>600</v>
      </c>
      <c r="E58" s="229">
        <f t="shared" si="6"/>
        <v>-142.5</v>
      </c>
      <c r="F58" s="229"/>
    </row>
    <row r="59" spans="1:18" s="54" customFormat="1" ht="30" customHeight="1">
      <c r="A59" s="57"/>
      <c r="B59" s="456" t="s">
        <v>263</v>
      </c>
      <c r="C59" s="229">
        <v>465</v>
      </c>
      <c r="D59" s="231">
        <f>+'Ekamut-caxs'!D65</f>
        <v>300</v>
      </c>
      <c r="E59" s="229">
        <f t="shared" ref="E59" si="7">D59-C59</f>
        <v>-165</v>
      </c>
      <c r="F59" s="229"/>
    </row>
    <row r="60" spans="1:18" s="54" customFormat="1" ht="30" customHeight="1">
      <c r="A60" s="57"/>
      <c r="B60" s="459" t="s">
        <v>268</v>
      </c>
      <c r="C60" s="229">
        <v>120</v>
      </c>
      <c r="D60" s="231">
        <f>+'Ekamut-caxs'!D63</f>
        <v>600</v>
      </c>
      <c r="E60" s="229">
        <f t="shared" ref="E60" si="8">D60-C60</f>
        <v>480</v>
      </c>
      <c r="F60" s="229"/>
    </row>
    <row r="61" spans="1:18" s="54" customFormat="1" ht="21" customHeight="1">
      <c r="A61" s="57">
        <v>32</v>
      </c>
      <c r="B61" s="271" t="str">
        <f>+'Ekamut-caxs'!B63</f>
        <v>Ձայնային տեխնիկայի վարձակալության գծով</v>
      </c>
      <c r="C61" s="229">
        <v>495</v>
      </c>
      <c r="D61" s="231">
        <f>+'Ekamut-caxs'!D63</f>
        <v>600</v>
      </c>
      <c r="E61" s="229">
        <f t="shared" si="5"/>
        <v>105</v>
      </c>
      <c r="F61" s="229"/>
    </row>
    <row r="62" spans="1:18" s="54" customFormat="1" ht="21" customHeight="1">
      <c r="A62" s="57">
        <v>33</v>
      </c>
      <c r="B62" s="271" t="str">
        <f>+'Ekamut-caxs'!B64</f>
        <v>Դահլիճի վարձակալության գծով</v>
      </c>
      <c r="C62" s="229">
        <v>358</v>
      </c>
      <c r="D62" s="231">
        <f>+'Ekamut-caxs'!D64</f>
        <v>600</v>
      </c>
      <c r="E62" s="229">
        <f t="shared" si="5"/>
        <v>242</v>
      </c>
      <c r="F62" s="229"/>
    </row>
    <row r="63" spans="1:18" s="54" customFormat="1" ht="21" customHeight="1">
      <c r="A63" s="57">
        <v>34</v>
      </c>
      <c r="B63" s="271" t="str">
        <f>+'Ekamut-caxs'!B65</f>
        <v>Տպագրուրյան գծով</v>
      </c>
      <c r="C63" s="229">
        <v>726</v>
      </c>
      <c r="D63" s="231">
        <f>+'Ekamut-caxs'!D65</f>
        <v>300</v>
      </c>
      <c r="E63" s="229">
        <f t="shared" si="5"/>
        <v>-426</v>
      </c>
      <c r="F63" s="229"/>
    </row>
    <row r="64" spans="1:18" s="54" customFormat="1" ht="21" customHeight="1">
      <c r="A64" s="57">
        <v>35</v>
      </c>
      <c r="B64" s="271" t="str">
        <f>+'Ekamut-caxs'!B66</f>
        <v>Հաշվապահական ծառայության գծով</v>
      </c>
      <c r="C64" s="229">
        <v>990</v>
      </c>
      <c r="D64" s="231">
        <f>+'Ekamut-caxs'!D66</f>
        <v>999</v>
      </c>
      <c r="E64" s="229">
        <f t="shared" si="5"/>
        <v>9</v>
      </c>
      <c r="F64" s="229"/>
    </row>
    <row r="65" spans="1:18" s="54" customFormat="1" ht="21" customHeight="1">
      <c r="A65" s="57">
        <v>36</v>
      </c>
      <c r="B65" s="271" t="str">
        <f>+'Ekamut-caxs'!B67</f>
        <v>Իրավաբանական ծառայության գծով</v>
      </c>
      <c r="C65" s="229">
        <v>742.5</v>
      </c>
      <c r="D65" s="231">
        <f>+'Ekamut-caxs'!D67</f>
        <v>300</v>
      </c>
      <c r="E65" s="229">
        <f t="shared" si="5"/>
        <v>-442.5</v>
      </c>
      <c r="F65" s="229"/>
    </row>
    <row r="66" spans="1:18" s="54" customFormat="1" ht="21" customHeight="1">
      <c r="A66" s="57">
        <v>37</v>
      </c>
      <c r="B66" s="117" t="s">
        <v>258</v>
      </c>
      <c r="C66" s="229">
        <v>445.5</v>
      </c>
      <c r="D66" s="231">
        <f>+'Ekamut-caxs'!D68</f>
        <v>600</v>
      </c>
      <c r="E66" s="229">
        <f t="shared" si="5"/>
        <v>154.5</v>
      </c>
      <c r="F66" s="229"/>
    </row>
    <row r="67" spans="1:18" s="54" customFormat="1" ht="21" customHeight="1">
      <c r="A67" s="57">
        <v>38</v>
      </c>
      <c r="B67" s="271" t="str">
        <f>+'Ekamut-caxs'!B69</f>
        <v>Բանվորական ծառայության գծով</v>
      </c>
      <c r="C67" s="229">
        <v>960</v>
      </c>
      <c r="D67" s="231">
        <f>+'Ekamut-caxs'!D69</f>
        <v>999</v>
      </c>
      <c r="E67" s="229">
        <f>D67-C67</f>
        <v>39</v>
      </c>
      <c r="F67" s="229"/>
      <c r="G67" s="54" t="str">
        <f>+'Ekamut-caxs'!F69</f>
        <v>նոր տողեր ավելացնել 29 և 30 տողերի միջև</v>
      </c>
    </row>
    <row r="68" spans="1:18" s="55" customFormat="1" ht="21" customHeight="1">
      <c r="A68" s="57">
        <f t="shared" si="3"/>
        <v>39</v>
      </c>
      <c r="B68" s="232" t="str">
        <f>+'Ekamut-caxs'!B70</f>
        <v>Հիմնական միջոցների մաշվածության գծով, որից՝</v>
      </c>
      <c r="C68" s="229">
        <v>3528.3</v>
      </c>
      <c r="D68" s="233">
        <f>+'Ekamut-caxs'!D70</f>
        <v>3506.6000000000004</v>
      </c>
      <c r="E68" s="230">
        <f t="shared" si="4"/>
        <v>-21.699999999999818</v>
      </c>
      <c r="F68" s="229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ht="20.25" customHeight="1">
      <c r="A69" s="26">
        <v>31.1</v>
      </c>
      <c r="B69" s="401" t="str">
        <f>+'Ekamut-caxs'!B71</f>
        <v>պայմանով (անհատույց) ստացված</v>
      </c>
      <c r="C69" s="209">
        <v>3111.3</v>
      </c>
      <c r="D69" s="234">
        <f>+'Ekamut-caxs'!D71</f>
        <v>3111.3</v>
      </c>
      <c r="E69" s="208">
        <f t="shared" si="4"/>
        <v>0</v>
      </c>
      <c r="F69" s="209"/>
      <c r="G69" s="141"/>
    </row>
    <row r="70" spans="1:18" s="55" customFormat="1" ht="21" customHeight="1">
      <c r="A70" s="57">
        <f>+A68+1</f>
        <v>40</v>
      </c>
      <c r="B70" s="232" t="str">
        <f>+'Ekamut-caxs'!B72</f>
        <v xml:space="preserve">Չփոխհատուցվող հարկերի գծով </v>
      </c>
      <c r="C70" s="229"/>
      <c r="D70" s="233">
        <f>+'Ekamut-caxs'!D72</f>
        <v>0</v>
      </c>
      <c r="E70" s="230">
        <f t="shared" si="4"/>
        <v>0</v>
      </c>
      <c r="F70" s="229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1" customHeight="1">
      <c r="A71" s="57">
        <f>+A70+1</f>
        <v>41</v>
      </c>
      <c r="B71" s="232" t="str">
        <f>+'Ekamut-caxs'!B73</f>
        <v>Այլ ծախսերի գծով</v>
      </c>
      <c r="C71" s="229">
        <v>195</v>
      </c>
      <c r="D71" s="233">
        <f>+'Ekamut-caxs'!D73</f>
        <v>0</v>
      </c>
      <c r="E71" s="230">
        <f t="shared" si="4"/>
        <v>-195</v>
      </c>
      <c r="F71" s="229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31" customFormat="1" ht="18">
      <c r="A72" s="24"/>
      <c r="B72" s="402" t="s">
        <v>78</v>
      </c>
      <c r="C72" s="239">
        <f>C6-C20</f>
        <v>0</v>
      </c>
      <c r="D72" s="239">
        <f>D6-D20</f>
        <v>-2100</v>
      </c>
      <c r="E72" s="239">
        <f t="shared" si="0"/>
        <v>-2100</v>
      </c>
      <c r="F72" s="275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s="31" customFormat="1" ht="45" customHeight="1">
      <c r="A73" s="32"/>
      <c r="B73" s="403"/>
      <c r="C73" s="33"/>
      <c r="D73" s="33"/>
      <c r="E73" s="33"/>
      <c r="F73" s="33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ht="24.75" customHeight="1">
      <c r="B74" s="404" t="s">
        <v>2</v>
      </c>
      <c r="C74" s="22"/>
      <c r="D74" s="479" t="str">
        <f>+'Ekamut-caxs'!D76</f>
        <v>Ն․Բրուտյան</v>
      </c>
      <c r="E74" s="479"/>
      <c r="F74" s="108"/>
    </row>
    <row r="75" spans="1:18" ht="9.75" customHeight="1">
      <c r="B75" s="405"/>
      <c r="D75" s="478" t="s">
        <v>5</v>
      </c>
      <c r="E75" s="478"/>
      <c r="F75" s="269"/>
    </row>
    <row r="76" spans="1:18" ht="24.75" customHeight="1">
      <c r="B76" s="404" t="s">
        <v>6</v>
      </c>
      <c r="C76" s="22"/>
      <c r="D76" s="479" t="str">
        <f>+'Ekamut-caxs'!D78</f>
        <v>Գ․Մնացականյան</v>
      </c>
      <c r="E76" s="479"/>
      <c r="F76" s="108"/>
    </row>
    <row r="77" spans="1:18" ht="11.25" customHeight="1">
      <c r="D77" s="478" t="s">
        <v>5</v>
      </c>
      <c r="E77" s="478"/>
      <c r="F77" s="269"/>
    </row>
    <row r="78" spans="1:18" s="17" customFormat="1">
      <c r="A78" s="22"/>
      <c r="B78" s="399" t="s">
        <v>1</v>
      </c>
      <c r="C78" s="18"/>
      <c r="D78" s="18"/>
      <c r="E78" s="18"/>
      <c r="F78" s="18"/>
    </row>
    <row r="79" spans="1:18" s="17" customFormat="1">
      <c r="A79" s="101"/>
      <c r="B79" s="21"/>
    </row>
    <row r="80" spans="1:18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  <row r="85" spans="1:2" s="17" customFormat="1">
      <c r="A85" s="101"/>
      <c r="B85" s="21"/>
    </row>
    <row r="86" spans="1:2" s="17" customFormat="1">
      <c r="A86" s="101"/>
      <c r="B86" s="21"/>
    </row>
    <row r="87" spans="1:2" s="17" customFormat="1">
      <c r="A87" s="101"/>
      <c r="B87" s="21"/>
    </row>
    <row r="88" spans="1:2" s="17" customFormat="1">
      <c r="A88" s="101"/>
      <c r="B88" s="21"/>
    </row>
    <row r="89" spans="1:2" s="17" customFormat="1">
      <c r="A89" s="101"/>
      <c r="B89" s="21"/>
    </row>
    <row r="90" spans="1:2" s="17" customFormat="1">
      <c r="A90" s="101"/>
      <c r="B90" s="21"/>
    </row>
    <row r="91" spans="1:2" s="17" customFormat="1">
      <c r="A91" s="101"/>
      <c r="B91" s="21"/>
    </row>
    <row r="92" spans="1:2" s="17" customFormat="1">
      <c r="A92" s="101"/>
      <c r="B92" s="21"/>
    </row>
    <row r="93" spans="1:2" s="17" customFormat="1">
      <c r="A93" s="101"/>
      <c r="B93" s="21"/>
    </row>
    <row r="94" spans="1:2" s="17" customFormat="1">
      <c r="A94" s="101"/>
      <c r="B94" s="21"/>
    </row>
    <row r="95" spans="1:2" s="17" customFormat="1">
      <c r="A95" s="101"/>
      <c r="B95" s="21"/>
    </row>
    <row r="96" spans="1:2" s="17" customFormat="1">
      <c r="A96" s="101"/>
      <c r="B96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view="pageBreakPreview" topLeftCell="A31" zoomScaleSheetLayoutView="100" workbookViewId="0">
      <selection activeCell="A99" sqref="A99:B99"/>
    </sheetView>
  </sheetViews>
  <sheetFormatPr defaultColWidth="9.109375" defaultRowHeight="15"/>
  <cols>
    <col min="1" max="1" width="4.88671875" style="18" customWidth="1"/>
    <col min="2" max="2" width="55.44140625" style="397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77" t="s">
        <v>79</v>
      </c>
      <c r="B1" s="477"/>
      <c r="C1" s="477"/>
      <c r="D1" s="477"/>
      <c r="E1" s="477"/>
      <c r="F1" s="477"/>
    </row>
    <row r="2" spans="1:20" s="20" customFormat="1" ht="20.399999999999999">
      <c r="A2" s="465" t="str">
        <f>+'Ekamut-caxs'!A7:D7</f>
        <v xml:space="preserve">Երևանի Շենգավիթ վարչական շրջանի «Պատանեկության ստեղծագործական կենտրոն» ՀՈԱԿ-ի </v>
      </c>
      <c r="B2" s="465"/>
      <c r="C2" s="465"/>
      <c r="D2" s="465"/>
      <c r="E2" s="465"/>
      <c r="F2" s="465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80" t="s">
        <v>222</v>
      </c>
      <c r="B3" s="480"/>
      <c r="C3" s="480"/>
      <c r="D3" s="480"/>
      <c r="E3" s="480"/>
      <c r="F3" s="480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5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201" t="s">
        <v>195</v>
      </c>
      <c r="D5" s="201" t="s">
        <v>196</v>
      </c>
      <c r="E5" s="83" t="s">
        <v>50</v>
      </c>
      <c r="F5" s="270" t="str">
        <f>+'Ekamutneri hamematakan'!F5</f>
        <v>Ծանոթություն նախատեսվող ցուցանիշների վերաբերյալ</v>
      </c>
      <c r="G5" s="17"/>
      <c r="H5" s="415" t="s">
        <v>241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10">
        <v>2327.9</v>
      </c>
      <c r="D6" s="210">
        <f>+C92</f>
        <v>3980.6999999999825</v>
      </c>
      <c r="E6" s="225">
        <f t="shared" ref="E6:E77" si="0">D6-C6</f>
        <v>1652.7999999999824</v>
      </c>
      <c r="F6" s="21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5">
        <f>SUM(C8:C18)</f>
        <v>67971.399999999994</v>
      </c>
      <c r="D7" s="225">
        <f>SUM(D8:D18)</f>
        <v>74981.899999999994</v>
      </c>
      <c r="E7" s="225">
        <f>D7-C7</f>
        <v>7010.5</v>
      </c>
      <c r="F7" s="21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5" t="str">
        <f>+'Dramakan hosqer'!B14</f>
        <v>Սուբսիդիայից</v>
      </c>
      <c r="C8" s="222">
        <v>63696.5</v>
      </c>
      <c r="D8" s="223">
        <f>+'Dramakan hosqer'!F14</f>
        <v>70181.899999999994</v>
      </c>
      <c r="E8" s="223">
        <f>D8-C8</f>
        <v>6485.3999999999942</v>
      </c>
      <c r="F8" s="222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85" t="str">
        <f>+'Dramakan hosqer'!B15</f>
        <v>Սուբսիդիա՝ ազգային, լարային և փողային նվագարանների ուսուցման գծով</v>
      </c>
      <c r="C9" s="222"/>
      <c r="D9" s="223">
        <f>+'Dramakan hosqer'!F15</f>
        <v>0</v>
      </c>
      <c r="E9" s="223">
        <f>D9-C9</f>
        <v>0</v>
      </c>
      <c r="F9" s="222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f t="shared" ref="A10:A18" si="1">+A9+1</f>
        <v>3</v>
      </c>
      <c r="B10" s="385" t="str">
        <f>+'Dramakan hosqer'!B16</f>
        <v xml:space="preserve">Վճարովի ծառայություններից </v>
      </c>
      <c r="C10" s="222">
        <v>2688</v>
      </c>
      <c r="D10" s="223">
        <f>+'Dramakan hosqer'!F16</f>
        <v>4800</v>
      </c>
      <c r="E10" s="223">
        <f t="shared" si="0"/>
        <v>2112</v>
      </c>
      <c r="F10" s="222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customHeight="1">
      <c r="A11" s="57">
        <f t="shared" si="1"/>
        <v>4</v>
      </c>
      <c r="B11" s="385" t="str">
        <f>+'Dramakan hosqer'!B17</f>
        <v>Սպասարկման և կոմունալ համավճարներից</v>
      </c>
      <c r="C11" s="222">
        <v>41.9</v>
      </c>
      <c r="D11" s="223">
        <f>+'Dramakan hosqer'!F17</f>
        <v>0</v>
      </c>
      <c r="E11" s="223">
        <f t="shared" si="0"/>
        <v>-41.9</v>
      </c>
      <c r="F11" s="222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5</v>
      </c>
      <c r="B12" s="385" t="str">
        <f>+'Dramakan hosqer'!B18</f>
        <v>Միջոցառումների կազմակերպումից</v>
      </c>
      <c r="C12" s="222"/>
      <c r="D12" s="223">
        <f>+'Dramakan hosqer'!F18</f>
        <v>0</v>
      </c>
      <c r="E12" s="223">
        <f t="shared" si="0"/>
        <v>0</v>
      </c>
      <c r="F12" s="222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6</v>
      </c>
      <c r="B13" s="385" t="str">
        <f>+'Dramakan hosqer'!B19</f>
        <v>Ֆինանսական օգնությունից</v>
      </c>
      <c r="C13" s="222"/>
      <c r="D13" s="223">
        <f>+'Dramakan hosqer'!F19</f>
        <v>0</v>
      </c>
      <c r="E13" s="223">
        <f t="shared" si="0"/>
        <v>0</v>
      </c>
      <c r="F13" s="222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customHeight="1">
      <c r="A14" s="57">
        <f t="shared" si="1"/>
        <v>7</v>
      </c>
      <c r="B14" s="385" t="str">
        <f>+'Dramakan hosqer'!B20</f>
        <v>Չփոխանակվող գործարքներից (դրամաշնորհից)</v>
      </c>
      <c r="C14" s="222">
        <v>1545</v>
      </c>
      <c r="D14" s="223">
        <f>+'Dramakan hosqer'!F20</f>
        <v>0</v>
      </c>
      <c r="E14" s="223">
        <f t="shared" si="0"/>
        <v>-1545</v>
      </c>
      <c r="F14" s="222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9.8" hidden="1" customHeight="1">
      <c r="A15" s="57">
        <f t="shared" si="1"/>
        <v>8</v>
      </c>
      <c r="B15" s="385" t="str">
        <f>+'Dramakan hosqer'!B21</f>
        <v>Դեբիտորական պարտքերից</v>
      </c>
      <c r="C15" s="222"/>
      <c r="D15" s="223">
        <f>+'Dramakan hosqer'!F21</f>
        <v>0</v>
      </c>
      <c r="E15" s="223">
        <f t="shared" si="0"/>
        <v>0</v>
      </c>
      <c r="F15" s="222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9.8" hidden="1" customHeight="1">
      <c r="A16" s="57">
        <f t="shared" si="1"/>
        <v>9</v>
      </c>
      <c r="B16" s="385" t="str">
        <f>+'Dramakan hosqer'!B22</f>
        <v>Բանկի տոկոսից</v>
      </c>
      <c r="C16" s="222"/>
      <c r="D16" s="223">
        <f>+'Dramakan hosqer'!F22</f>
        <v>0</v>
      </c>
      <c r="E16" s="223">
        <f>D16-C16</f>
        <v>0</v>
      </c>
      <c r="F16" s="222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9.8" hidden="1" customHeight="1">
      <c r="A17" s="57">
        <f t="shared" si="1"/>
        <v>10</v>
      </c>
      <c r="B17" s="385">
        <f>+'Dramakan hosqer'!B23</f>
        <v>0</v>
      </c>
      <c r="C17" s="222"/>
      <c r="D17" s="222">
        <f>+'Dramakan hosqer'!F23</f>
        <v>0</v>
      </c>
      <c r="E17" s="222">
        <f>D17-C17</f>
        <v>0</v>
      </c>
      <c r="F17" s="222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11</v>
      </c>
      <c r="B18" s="385">
        <f>+'Dramakan hosqer'!B24</f>
        <v>0</v>
      </c>
      <c r="C18" s="222"/>
      <c r="D18" s="222">
        <f>+'Dramakan hosqer'!F24</f>
        <v>0</v>
      </c>
      <c r="E18" s="222">
        <f>D18-C18</f>
        <v>0</v>
      </c>
      <c r="F18" s="222"/>
      <c r="G18" s="373" t="s">
        <v>216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5">
        <f>+C20+C76+C89</f>
        <v>66318.600000000006</v>
      </c>
      <c r="D19" s="225">
        <f>+D20+D76+D89</f>
        <v>76477.099999999991</v>
      </c>
      <c r="E19" s="225">
        <f t="shared" si="0"/>
        <v>10158.499999999985</v>
      </c>
      <c r="F19" s="210"/>
      <c r="G19" s="379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5">
        <f>SUM(C21,C24:C29,C33:C70,C74:C75)</f>
        <v>65958.600000000006</v>
      </c>
      <c r="D20" s="225">
        <f>SUM(D21,D24:D29,D33:D70,D74:D75)</f>
        <v>75377.099999999991</v>
      </c>
      <c r="E20" s="225">
        <f t="shared" si="0"/>
        <v>9418.4999999999854</v>
      </c>
      <c r="F20" s="210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1" t="str">
        <f>+'Dramakan hosqer'!B27</f>
        <v>Աշխատավարձի գծով, որից՝</v>
      </c>
      <c r="C21" s="222">
        <v>48157.1</v>
      </c>
      <c r="D21" s="223">
        <f>+'Dramakan hosqer'!F27</f>
        <v>57278.7</v>
      </c>
      <c r="E21" s="223">
        <f t="shared" si="0"/>
        <v>9121.5999999999985</v>
      </c>
      <c r="F21" s="222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86" t="str">
        <f>+'Dramakan hosqer'!B28</f>
        <v>վճարովի ծառայության գծով</v>
      </c>
      <c r="C22" s="211">
        <v>1344</v>
      </c>
      <c r="D22" s="228">
        <f>+'Dramakan hosqer'!F28</f>
        <v>2400</v>
      </c>
      <c r="E22" s="228">
        <f t="shared" si="0"/>
        <v>1056</v>
      </c>
      <c r="F22" s="211"/>
    </row>
    <row r="23" spans="1:20" ht="18" customHeight="1">
      <c r="A23" s="25">
        <v>1.2</v>
      </c>
      <c r="B23" s="388">
        <f>+'Dramakan hosqer'!B29</f>
        <v>0</v>
      </c>
      <c r="C23" s="211">
        <v>165</v>
      </c>
      <c r="D23" s="228">
        <f>+'Dramakan hosqer'!F29</f>
        <v>0</v>
      </c>
      <c r="E23" s="228">
        <f t="shared" si="0"/>
        <v>-165</v>
      </c>
      <c r="F23" s="211"/>
    </row>
    <row r="24" spans="1:20" s="55" customFormat="1" ht="18" customHeight="1">
      <c r="A24" s="57">
        <f>+A21+1</f>
        <v>2</v>
      </c>
      <c r="B24" s="232" t="str">
        <f>+'Dramakan hosqer'!B30</f>
        <v>Ջեռուցման գծով</v>
      </c>
      <c r="C24" s="222">
        <v>2350.8000000000002</v>
      </c>
      <c r="D24" s="223">
        <f>+'Dramakan hosqer'!F30</f>
        <v>2924</v>
      </c>
      <c r="E24" s="223">
        <f t="shared" si="0"/>
        <v>573.19999999999982</v>
      </c>
      <c r="F24" s="222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32" t="str">
        <f>+'Dramakan hosqer'!B31</f>
        <v>Էլեկտրաէներգիայի գծով</v>
      </c>
      <c r="C25" s="222">
        <v>1481.8</v>
      </c>
      <c r="D25" s="223">
        <f>+'Dramakan hosqer'!F31</f>
        <v>1747.8</v>
      </c>
      <c r="E25" s="223">
        <f t="shared" si="0"/>
        <v>266</v>
      </c>
      <c r="F25" s="222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9" si="2">+A25+1</f>
        <v>4</v>
      </c>
      <c r="B26" s="232" t="str">
        <f>+'Dramakan hosqer'!B32</f>
        <v>Ջրմուղ-կոյուղու գծով</v>
      </c>
      <c r="C26" s="454">
        <v>769.8</v>
      </c>
      <c r="D26" s="223">
        <f>+'Dramakan hosqer'!F32</f>
        <v>817.7</v>
      </c>
      <c r="E26" s="223">
        <f t="shared" si="0"/>
        <v>47.900000000000091</v>
      </c>
      <c r="F26" s="222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32" t="str">
        <f>+'Dramakan hosqer'!B33</f>
        <v>Աղբահանության գծով</v>
      </c>
      <c r="C27" s="454">
        <v>153.4</v>
      </c>
      <c r="D27" s="223">
        <f>+'Dramakan hosqer'!F33</f>
        <v>153.4</v>
      </c>
      <c r="E27" s="223">
        <f t="shared" si="0"/>
        <v>0</v>
      </c>
      <c r="F27" s="222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 t="shared" si="2"/>
        <v>6</v>
      </c>
      <c r="B28" s="232" t="str">
        <f>+'Dramakan hosqer'!B34</f>
        <v>Ախտաբանության գծով</v>
      </c>
      <c r="C28" s="454">
        <v>100</v>
      </c>
      <c r="D28" s="223">
        <f>+'Dramakan hosqer'!F34</f>
        <v>100</v>
      </c>
      <c r="E28" s="223">
        <f t="shared" si="0"/>
        <v>0</v>
      </c>
      <c r="F28" s="222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f t="shared" si="2"/>
        <v>7</v>
      </c>
      <c r="B29" s="232" t="str">
        <f>+'Dramakan hosqer'!B35</f>
        <v>Կապի գծով, այդ թվում`</v>
      </c>
      <c r="C29" s="223">
        <f>SUM(C30:C32)</f>
        <v>418.9</v>
      </c>
      <c r="D29" s="223">
        <f>SUM(D30:D32)</f>
        <v>402.6</v>
      </c>
      <c r="E29" s="223">
        <f t="shared" si="0"/>
        <v>-16.299999999999955</v>
      </c>
      <c r="F29" s="222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86" t="str">
        <f>+'Dramakan hosqer'!B36</f>
        <v>բաժանորդային վճար</v>
      </c>
      <c r="C30" s="455">
        <v>177.6</v>
      </c>
      <c r="D30" s="228">
        <f>+'Dramakan hosqer'!F36</f>
        <v>177.6</v>
      </c>
      <c r="E30" s="228">
        <f t="shared" si="0"/>
        <v>0</v>
      </c>
      <c r="F30" s="211"/>
    </row>
    <row r="31" spans="1:20" s="31" customFormat="1" ht="18" customHeight="1">
      <c r="A31" s="25">
        <v>7.2</v>
      </c>
      <c r="B31" s="386" t="str">
        <f>+'Dramakan hosqer'!B37</f>
        <v>րոպեավճար</v>
      </c>
      <c r="C31" s="455">
        <v>0</v>
      </c>
      <c r="D31" s="228">
        <f>+'Dramakan hosqer'!F37</f>
        <v>0</v>
      </c>
      <c r="E31" s="228">
        <f t="shared" si="0"/>
        <v>0</v>
      </c>
      <c r="F31" s="211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7.3</v>
      </c>
      <c r="B32" s="386" t="str">
        <f>+'Dramakan hosqer'!B38</f>
        <v>ինտերնետ կապ</v>
      </c>
      <c r="C32" s="455">
        <v>241.3</v>
      </c>
      <c r="D32" s="228">
        <f>+'Dramakan hosqer'!F38</f>
        <v>225</v>
      </c>
      <c r="E32" s="228">
        <f t="shared" si="0"/>
        <v>-16.300000000000011</v>
      </c>
      <c r="F32" s="211"/>
      <c r="I32" s="121"/>
    </row>
    <row r="33" spans="1:20" s="55" customFormat="1" ht="18" customHeight="1">
      <c r="A33" s="57">
        <f>+A29+1</f>
        <v>8</v>
      </c>
      <c r="B33" s="232" t="str">
        <f>+'Dramakan hosqer'!B39</f>
        <v>Բանկային ծառայության գծով</v>
      </c>
      <c r="C33" s="454">
        <v>5</v>
      </c>
      <c r="D33" s="223">
        <f>+'Dramakan hosqer'!F39</f>
        <v>0</v>
      </c>
      <c r="E33" s="223">
        <f t="shared" si="0"/>
        <v>-5</v>
      </c>
      <c r="F33" s="222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f>+A33+1</f>
        <v>9</v>
      </c>
      <c r="B34" s="232" t="str">
        <f>+'Dramakan hosqer'!B40</f>
        <v>Տնտեսական ապրանքների գծով</v>
      </c>
      <c r="C34" s="454">
        <v>383.7</v>
      </c>
      <c r="D34" s="223">
        <f>+'Dramakan hosqer'!F40</f>
        <v>800</v>
      </c>
      <c r="E34" s="223">
        <f t="shared" si="0"/>
        <v>416.3</v>
      </c>
      <c r="F34" s="222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4" si="3">+A34+1</f>
        <v>10</v>
      </c>
      <c r="B35" s="232" t="str">
        <f>+'Dramakan hosqer'!B41</f>
        <v>Գրասենյակային ապրանքների գծով</v>
      </c>
      <c r="C35" s="454">
        <v>222.9</v>
      </c>
      <c r="D35" s="223">
        <f>+'Dramakan hosqer'!F41</f>
        <v>700</v>
      </c>
      <c r="E35" s="223">
        <f t="shared" si="0"/>
        <v>477.1</v>
      </c>
      <c r="F35" s="222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11</v>
      </c>
      <c r="B36" s="232" t="str">
        <f>+'Dramakan hosqer'!B42</f>
        <v>Փոքրարժեք կամ արագամաշ առարկաների գծով</v>
      </c>
      <c r="C36" s="454">
        <v>65.8</v>
      </c>
      <c r="D36" s="223">
        <f>+'Dramakan hosqer'!F42</f>
        <v>800</v>
      </c>
      <c r="E36" s="223">
        <f t="shared" si="0"/>
        <v>734.2</v>
      </c>
      <c r="F36" s="222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customHeight="1">
      <c r="A37" s="57">
        <f t="shared" si="3"/>
        <v>12</v>
      </c>
      <c r="B37" s="232" t="str">
        <f>+'Dramakan hosqer'!B43</f>
        <v>Ուսումնական նյութերի գծով</v>
      </c>
      <c r="C37" s="454">
        <v>649.1</v>
      </c>
      <c r="D37" s="223">
        <f>+'Dramakan hosqer'!F43</f>
        <v>400</v>
      </c>
      <c r="E37" s="223">
        <f t="shared" si="0"/>
        <v>-249.10000000000002</v>
      </c>
      <c r="F37" s="222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customHeight="1">
      <c r="A38" s="57">
        <f t="shared" si="3"/>
        <v>13</v>
      </c>
      <c r="B38" s="232" t="str">
        <f>+'Dramakan hosqer'!B44</f>
        <v>Դեղորայքի գծով</v>
      </c>
      <c r="C38" s="454">
        <v>19.600000000000001</v>
      </c>
      <c r="D38" s="223">
        <f>+'Dramakan hosqer'!F44</f>
        <v>150</v>
      </c>
      <c r="E38" s="223">
        <f t="shared" si="0"/>
        <v>130.4</v>
      </c>
      <c r="F38" s="222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customHeight="1">
      <c r="A39" s="57">
        <f t="shared" si="3"/>
        <v>14</v>
      </c>
      <c r="B39" s="232" t="str">
        <f>+'Dramakan hosqer'!B45</f>
        <v>Բուժ.ծառայության գծով</v>
      </c>
      <c r="C39" s="454">
        <v>598.5</v>
      </c>
      <c r="D39" s="223">
        <f>+'Dramakan hosqer'!F45</f>
        <v>250</v>
      </c>
      <c r="E39" s="223">
        <f t="shared" si="0"/>
        <v>-348.5</v>
      </c>
      <c r="F39" s="222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34.799999999999997">
      <c r="A40" s="57">
        <f t="shared" si="3"/>
        <v>15</v>
      </c>
      <c r="B40" s="232" t="str">
        <f>+'Dramakan hosqer'!B46</f>
        <v>Ընթացիկ վերանորոգման գծով</v>
      </c>
      <c r="C40" s="454">
        <v>373.8</v>
      </c>
      <c r="D40" s="223">
        <f>+'Dramakan hosqer'!F46</f>
        <v>1400</v>
      </c>
      <c r="E40" s="223">
        <f t="shared" si="0"/>
        <v>1026.2</v>
      </c>
      <c r="F40" s="464" t="s">
        <v>297</v>
      </c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16</v>
      </c>
      <c r="B41" s="232" t="str">
        <f>+'Dramakan hosqer'!B47</f>
        <v>Ջեռուցման համակարգի սպասարկման գծով</v>
      </c>
      <c r="C41" s="454">
        <v>150.5</v>
      </c>
      <c r="D41" s="223">
        <f>+'Dramakan hosqer'!F47</f>
        <v>260.39999999999998</v>
      </c>
      <c r="E41" s="223">
        <f t="shared" si="0"/>
        <v>109.89999999999998</v>
      </c>
      <c r="F41" s="222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customHeight="1">
      <c r="A42" s="57">
        <f t="shared" si="3"/>
        <v>17</v>
      </c>
      <c r="B42" s="232" t="str">
        <f>+'Dramakan hosqer'!B48</f>
        <v>Կաթսայատան սպասարկման գծով</v>
      </c>
      <c r="C42" s="222"/>
      <c r="D42" s="223">
        <f>+'Dramakan hosqer'!F48</f>
        <v>300</v>
      </c>
      <c r="E42" s="223">
        <f t="shared" si="0"/>
        <v>300</v>
      </c>
      <c r="F42" s="222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18</v>
      </c>
      <c r="B43" s="232" t="str">
        <f>+'Dramakan hosqer'!B49</f>
        <v>Սպասարկման և կոմունալ համավճարների գծով</v>
      </c>
      <c r="C43" s="222"/>
      <c r="D43" s="223">
        <f>+'Dramakan hosqer'!F49</f>
        <v>0</v>
      </c>
      <c r="E43" s="223">
        <f t="shared" si="0"/>
        <v>0</v>
      </c>
      <c r="F43" s="222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f t="shared" si="3"/>
        <v>19</v>
      </c>
      <c r="B44" s="232" t="str">
        <f>+'Dramakan hosqer'!B50</f>
        <v>Գնումների համակարգողի ծառայության գծով</v>
      </c>
      <c r="C44" s="222">
        <v>100</v>
      </c>
      <c r="D44" s="223">
        <f>+'Dramakan hosqer'!F50</f>
        <v>96</v>
      </c>
      <c r="E44" s="223">
        <f t="shared" si="0"/>
        <v>-4</v>
      </c>
      <c r="F44" s="222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20</v>
      </c>
      <c r="B45" s="232" t="str">
        <f>+'Dramakan hosqer'!B51</f>
        <v>Համակարգիչների տեխնիկական սպասարկման գծով</v>
      </c>
      <c r="C45" s="222">
        <v>80</v>
      </c>
      <c r="D45" s="223">
        <f>+'Dramakan hosqer'!F51</f>
        <v>60</v>
      </c>
      <c r="E45" s="223">
        <f t="shared" si="0"/>
        <v>-20</v>
      </c>
      <c r="F45" s="222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21</v>
      </c>
      <c r="B46" s="232" t="str">
        <f>+'Dramakan hosqer'!B52</f>
        <v>Համակարգչային ծրագրի և կայքի սպասարկման գծով</v>
      </c>
      <c r="C46" s="222">
        <v>126.7</v>
      </c>
      <c r="D46" s="223">
        <f>+'Dramakan hosqer'!F52</f>
        <v>95</v>
      </c>
      <c r="E46" s="223">
        <f t="shared" si="0"/>
        <v>-31.700000000000003</v>
      </c>
      <c r="F46" s="222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22</v>
      </c>
      <c r="B47" s="232" t="str">
        <f>+'Dramakan hosqer'!B53</f>
        <v>էլ․ստորագրության գծով</v>
      </c>
      <c r="C47" s="222"/>
      <c r="D47" s="223">
        <f>+'Dramakan hosqer'!F53</f>
        <v>3</v>
      </c>
      <c r="E47" s="223">
        <f t="shared" si="0"/>
        <v>3</v>
      </c>
      <c r="F47" s="222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23</v>
      </c>
      <c r="B48" s="232" t="str">
        <f>+'Dramakan hosqer'!B54</f>
        <v>Հայտարարության գծով</v>
      </c>
      <c r="C48" s="222"/>
      <c r="D48" s="223">
        <f>+'Dramakan hosqer'!F54</f>
        <v>0</v>
      </c>
      <c r="E48" s="223">
        <f t="shared" si="0"/>
        <v>0</v>
      </c>
      <c r="F48" s="222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24</v>
      </c>
      <c r="B49" s="232" t="str">
        <f>+'Dramakan hosqer'!B55</f>
        <v>Բաժանորդագրության գծով</v>
      </c>
      <c r="C49" s="222"/>
      <c r="D49" s="223">
        <f>+'Dramakan hosqer'!F55</f>
        <v>0</v>
      </c>
      <c r="E49" s="223">
        <f t="shared" si="0"/>
        <v>0</v>
      </c>
      <c r="F49" s="222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25</v>
      </c>
      <c r="B50" s="232" t="str">
        <f>+'Dramakan hosqer'!B56</f>
        <v>Վերապատրաստման գծով</v>
      </c>
      <c r="C50" s="222"/>
      <c r="D50" s="223">
        <f>+'Dramakan hosqer'!F56</f>
        <v>0</v>
      </c>
      <c r="E50" s="223">
        <f t="shared" si="0"/>
        <v>0</v>
      </c>
      <c r="F50" s="222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customHeight="1">
      <c r="A51" s="57">
        <f t="shared" si="3"/>
        <v>26</v>
      </c>
      <c r="B51" s="232" t="str">
        <f>+'Dramakan hosqer'!B57</f>
        <v>Միջոցառումների գծով</v>
      </c>
      <c r="C51" s="222">
        <v>763.1</v>
      </c>
      <c r="D51" s="223">
        <f>+'Dramakan hosqer'!F57</f>
        <v>800</v>
      </c>
      <c r="E51" s="223">
        <f>D51-C51</f>
        <v>36.899999999999977</v>
      </c>
      <c r="F51" s="222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27</v>
      </c>
      <c r="B52" s="232" t="str">
        <f>+'Dramakan hosqer'!B58</f>
        <v>Կադաստրային ծառայության գծով</v>
      </c>
      <c r="C52" s="222"/>
      <c r="D52" s="223">
        <f>+'Dramakan hosqer'!F58</f>
        <v>250</v>
      </c>
      <c r="E52" s="223">
        <f t="shared" si="0"/>
        <v>250</v>
      </c>
      <c r="F52" s="222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customHeight="1">
      <c r="A53" s="57">
        <f t="shared" si="3"/>
        <v>28</v>
      </c>
      <c r="B53" s="232" t="str">
        <f>+'Dramakan hosqer'!B59</f>
        <v>Գույքագրման գծով</v>
      </c>
      <c r="C53" s="222">
        <v>150</v>
      </c>
      <c r="D53" s="223">
        <f>+'Dramakan hosqer'!F59</f>
        <v>150</v>
      </c>
      <c r="E53" s="223">
        <f t="shared" si="0"/>
        <v>0</v>
      </c>
      <c r="F53" s="222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18" customHeight="1">
      <c r="A54" s="57">
        <f t="shared" si="3"/>
        <v>29</v>
      </c>
      <c r="B54" s="271" t="str">
        <f>+'Dramakan hosqer'!B60</f>
        <v>Շշալցված ջրի գծով</v>
      </c>
      <c r="C54" s="222">
        <v>101.5</v>
      </c>
      <c r="D54" s="222">
        <f>+'Dramakan hosqer'!F60</f>
        <v>0</v>
      </c>
      <c r="E54" s="222">
        <f>D54-C54</f>
        <v>-101.5</v>
      </c>
      <c r="F54" s="222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customHeight="1">
      <c r="A55" s="57">
        <v>30</v>
      </c>
      <c r="B55" s="271" t="str">
        <f>+'Dramakan hosqer'!B61</f>
        <v>Ջրի մանրեաբանություն</v>
      </c>
      <c r="C55" s="222"/>
      <c r="D55" s="222">
        <f>+'Dramakan hosqer'!F61</f>
        <v>150</v>
      </c>
      <c r="E55" s="222">
        <f t="shared" ref="E55:E62" si="4">D55-C55</f>
        <v>150</v>
      </c>
      <c r="F55" s="222"/>
      <c r="G55" s="96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4" customFormat="1" ht="18" customHeight="1">
      <c r="A56" s="57">
        <v>31</v>
      </c>
      <c r="B56" s="271" t="str">
        <f>+'Dramakan hosqer'!B62</f>
        <v>Տեսանկարահանող տեխնիկայի ծախսերի գծով</v>
      </c>
      <c r="C56" s="222"/>
      <c r="D56" s="222">
        <f>+'Dramakan hosqer'!F62</f>
        <v>100</v>
      </c>
      <c r="E56" s="222">
        <f t="shared" si="4"/>
        <v>100</v>
      </c>
      <c r="F56" s="222"/>
      <c r="G56" s="96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4" customFormat="1" ht="18" customHeight="1">
      <c r="A57" s="57">
        <v>32</v>
      </c>
      <c r="B57" s="271" t="str">
        <f>+'Dramakan hosqer'!B63</f>
        <v>Ձայնային տեխնիկայի վարձակալության գծով</v>
      </c>
      <c r="C57" s="222">
        <v>495</v>
      </c>
      <c r="D57" s="222">
        <f>+'Dramakan hosqer'!F63</f>
        <v>600</v>
      </c>
      <c r="E57" s="222">
        <f t="shared" si="4"/>
        <v>105</v>
      </c>
      <c r="F57" s="222"/>
      <c r="G57" s="96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4" customFormat="1" ht="18" customHeight="1">
      <c r="A58" s="57">
        <v>33</v>
      </c>
      <c r="B58" s="271" t="str">
        <f>+'Dramakan hosqer'!B64</f>
        <v>Դահլիճի վարձակալության գծով</v>
      </c>
      <c r="C58" s="222">
        <v>358</v>
      </c>
      <c r="D58" s="222">
        <f>+'Dramakan hosqer'!F64</f>
        <v>600</v>
      </c>
      <c r="E58" s="222">
        <f t="shared" si="4"/>
        <v>242</v>
      </c>
      <c r="F58" s="222"/>
      <c r="G58" s="96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4" customFormat="1" ht="18" customHeight="1">
      <c r="A59" s="57">
        <v>34</v>
      </c>
      <c r="B59" s="271" t="str">
        <f>+'Dramakan hosqer'!B65</f>
        <v>Տպագրուրյան գծով</v>
      </c>
      <c r="C59" s="222">
        <v>726</v>
      </c>
      <c r="D59" s="222">
        <f>+'Dramakan hosqer'!F65</f>
        <v>300</v>
      </c>
      <c r="E59" s="222">
        <f t="shared" si="4"/>
        <v>-426</v>
      </c>
      <c r="F59" s="222"/>
      <c r="G59" s="96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4" customFormat="1" ht="18" customHeight="1">
      <c r="A60" s="57">
        <v>35</v>
      </c>
      <c r="B60" s="271" t="str">
        <f>+'Dramakan hosqer'!B66</f>
        <v>Հաշվապահական ծառայության գծով</v>
      </c>
      <c r="C60" s="222">
        <v>990</v>
      </c>
      <c r="D60" s="222">
        <f>+'Dramakan hosqer'!F66</f>
        <v>999</v>
      </c>
      <c r="E60" s="222">
        <f t="shared" si="4"/>
        <v>9</v>
      </c>
      <c r="F60" s="222"/>
      <c r="G60" s="96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4" customFormat="1" ht="18" customHeight="1">
      <c r="A61" s="57">
        <v>36</v>
      </c>
      <c r="B61" s="271" t="str">
        <f>+'Dramakan hosqer'!B67</f>
        <v>Իրավաբանական ծառայության գծով</v>
      </c>
      <c r="C61" s="222">
        <v>742.5</v>
      </c>
      <c r="D61" s="222">
        <f>+'Dramakan hosqer'!F67</f>
        <v>300</v>
      </c>
      <c r="E61" s="222">
        <f t="shared" si="4"/>
        <v>-442.5</v>
      </c>
      <c r="F61" s="222"/>
      <c r="G61" s="96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4" customFormat="1" ht="18" customHeight="1">
      <c r="A62" s="57">
        <v>37</v>
      </c>
      <c r="B62" s="271" t="str">
        <f>+'Dramakan hosqer'!B68</f>
        <v>Տրանսպորտիային միջոցի վարձակալության գծով</v>
      </c>
      <c r="C62" s="222">
        <v>445.5</v>
      </c>
      <c r="D62" s="222">
        <f>+'Dramakan hosqer'!F68</f>
        <v>600</v>
      </c>
      <c r="E62" s="222">
        <f t="shared" si="4"/>
        <v>154.5</v>
      </c>
      <c r="F62" s="222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4" customFormat="1" ht="18" customHeight="1">
      <c r="A63" s="57">
        <v>38</v>
      </c>
      <c r="B63" s="271" t="str">
        <f>+'Dramakan hosqer'!B69</f>
        <v>Բանվորական ծառայության գծով</v>
      </c>
      <c r="C63" s="222">
        <v>960</v>
      </c>
      <c r="D63" s="222">
        <f>+'Dramakan hosqer'!F69</f>
        <v>999</v>
      </c>
      <c r="E63" s="222">
        <f>D63-C63</f>
        <v>39</v>
      </c>
      <c r="F63" s="222"/>
      <c r="G63" s="373" t="s">
        <v>215</v>
      </c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4" customFormat="1" ht="18" customHeight="1">
      <c r="A64" s="57"/>
      <c r="B64" s="456" t="s">
        <v>262</v>
      </c>
      <c r="C64" s="222">
        <v>120</v>
      </c>
      <c r="D64" s="222">
        <f>+'Dramakan hosqer'!F70</f>
        <v>0</v>
      </c>
      <c r="E64" s="222">
        <f t="shared" ref="E64:E68" si="5">D64-C64</f>
        <v>-120</v>
      </c>
      <c r="F64" s="222"/>
      <c r="G64" s="379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4" customFormat="1" ht="18" customHeight="1">
      <c r="A65" s="57"/>
      <c r="B65" s="141" t="s">
        <v>264</v>
      </c>
      <c r="C65" s="222">
        <v>150</v>
      </c>
      <c r="D65" s="222">
        <f>+'Dramakan hosqer'!F71</f>
        <v>0</v>
      </c>
      <c r="E65" s="222">
        <f t="shared" ref="E65:E67" si="6">D65-C65</f>
        <v>-150</v>
      </c>
      <c r="F65" s="222"/>
      <c r="G65" s="379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4" customFormat="1" ht="18" customHeight="1">
      <c r="A66" s="57"/>
      <c r="B66" s="457" t="s">
        <v>265</v>
      </c>
      <c r="C66" s="222">
        <v>742.5</v>
      </c>
      <c r="D66" s="222">
        <f>+'Dramakan hosqer'!F72</f>
        <v>0</v>
      </c>
      <c r="E66" s="222">
        <f t="shared" si="6"/>
        <v>-742.5</v>
      </c>
      <c r="F66" s="222"/>
      <c r="G66" s="379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4" customFormat="1" ht="18" customHeight="1">
      <c r="A67" s="57"/>
      <c r="B67" s="457" t="s">
        <v>266</v>
      </c>
      <c r="C67" s="222">
        <v>399</v>
      </c>
      <c r="D67" s="222">
        <f>+'Dramakan hosqer'!F72</f>
        <v>0</v>
      </c>
      <c r="E67" s="222">
        <f t="shared" si="6"/>
        <v>-399</v>
      </c>
      <c r="F67" s="222"/>
      <c r="G67" s="379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4" customFormat="1" ht="18" customHeight="1">
      <c r="A68" s="57"/>
      <c r="B68" s="456" t="s">
        <v>263</v>
      </c>
      <c r="C68" s="222">
        <v>465</v>
      </c>
      <c r="D68" s="222">
        <f>+'Dramakan hosqer'!F71</f>
        <v>0</v>
      </c>
      <c r="E68" s="222">
        <f t="shared" si="5"/>
        <v>-465</v>
      </c>
      <c r="F68" s="222"/>
      <c r="G68" s="379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customHeight="1">
      <c r="A69" s="57"/>
      <c r="B69" s="457" t="s">
        <v>267</v>
      </c>
      <c r="C69" s="222">
        <v>990</v>
      </c>
      <c r="D69" s="222">
        <f>+'Dramakan hosqer'!F72</f>
        <v>0</v>
      </c>
      <c r="E69" s="222">
        <f t="shared" ref="E69" si="7">D69-C69</f>
        <v>-990</v>
      </c>
      <c r="F69" s="222"/>
      <c r="G69" s="379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5" customFormat="1" ht="29.25" hidden="1" customHeight="1">
      <c r="A70" s="57">
        <f>+A63+1</f>
        <v>39</v>
      </c>
      <c r="B70" s="232" t="str">
        <f>+'Dramakan hosqer'!B70</f>
        <v>Հարկային պարտավորությունների գծով, այդ թվում՝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379"/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140" customFormat="1" ht="18" hidden="1" customHeight="1">
      <c r="A71" s="13">
        <v>31.1</v>
      </c>
      <c r="B71" s="396" t="str">
        <f>+'Dramakan hosqer'!B71</f>
        <v>շահութահարկի գծով</v>
      </c>
      <c r="C71" s="211"/>
      <c r="D71" s="228">
        <f>+'Dramakan hosqer'!F71</f>
        <v>0</v>
      </c>
      <c r="E71" s="211">
        <f>D71-C71</f>
        <v>0</v>
      </c>
      <c r="F71" s="211"/>
      <c r="G71" s="144"/>
      <c r="H71" s="142"/>
      <c r="I71" s="142"/>
      <c r="J71" s="142"/>
      <c r="K71" s="142"/>
      <c r="L71" s="142"/>
      <c r="M71" s="142"/>
      <c r="N71" s="145"/>
      <c r="O71" s="145"/>
      <c r="P71" s="145"/>
      <c r="Q71" s="145"/>
      <c r="R71" s="145"/>
      <c r="S71" s="145"/>
      <c r="T71" s="145"/>
    </row>
    <row r="72" spans="1:20" s="140" customFormat="1" ht="18.75" hidden="1" customHeight="1">
      <c r="A72" s="13">
        <v>31.2</v>
      </c>
      <c r="B72" s="396" t="str">
        <f>+'Dramakan hosqer'!B72</f>
        <v>ԱԱՀ-ի գծով</v>
      </c>
      <c r="C72" s="211"/>
      <c r="D72" s="228">
        <f>+'Dramakan hosqer'!F72</f>
        <v>0</v>
      </c>
      <c r="E72" s="228">
        <f t="shared" si="0"/>
        <v>0</v>
      </c>
      <c r="F72" s="211"/>
      <c r="G72" s="144"/>
      <c r="H72" s="142"/>
      <c r="I72" s="142"/>
      <c r="J72" s="142"/>
      <c r="K72" s="142"/>
      <c r="L72" s="142"/>
      <c r="M72" s="142"/>
      <c r="N72" s="145"/>
      <c r="O72" s="145"/>
      <c r="P72" s="145"/>
      <c r="Q72" s="145"/>
      <c r="R72" s="145"/>
      <c r="S72" s="145"/>
      <c r="T72" s="145"/>
    </row>
    <row r="73" spans="1:20" s="140" customFormat="1" ht="18" hidden="1" customHeight="1">
      <c r="A73" s="13">
        <v>31.3</v>
      </c>
      <c r="B73" s="396" t="str">
        <f>+'Dramakan hosqer'!B73</f>
        <v xml:space="preserve">չփոխհատուցվող հարկերի գծով </v>
      </c>
      <c r="C73" s="211"/>
      <c r="D73" s="228">
        <f>+'Dramakan hosqer'!F73</f>
        <v>0</v>
      </c>
      <c r="E73" s="228">
        <f t="shared" si="0"/>
        <v>0</v>
      </c>
      <c r="F73" s="211"/>
      <c r="G73" s="144"/>
      <c r="H73" s="142"/>
      <c r="I73" s="142"/>
      <c r="J73" s="142"/>
      <c r="K73" s="142"/>
      <c r="L73" s="142"/>
      <c r="M73" s="142"/>
      <c r="N73" s="145"/>
      <c r="O73" s="145"/>
      <c r="P73" s="145"/>
      <c r="Q73" s="145"/>
      <c r="R73" s="145"/>
      <c r="S73" s="145"/>
      <c r="T73" s="145"/>
    </row>
    <row r="74" spans="1:20" s="55" customFormat="1" ht="18" customHeight="1">
      <c r="A74" s="63">
        <f>+A70+1</f>
        <v>40</v>
      </c>
      <c r="B74" s="224" t="str">
        <f>+'Dramakan hosqer'!B74</f>
        <v>Կրեդիտորական պարտքի մարման գծով</v>
      </c>
      <c r="C74" s="222">
        <v>958.1</v>
      </c>
      <c r="D74" s="223">
        <f>+'Dramakan hosqer'!F74</f>
        <v>790.5</v>
      </c>
      <c r="E74" s="223">
        <f t="shared" si="0"/>
        <v>-167.60000000000002</v>
      </c>
      <c r="F74" s="222"/>
      <c r="G74" s="463">
        <f>+D6-D74</f>
        <v>3190.1999999999825</v>
      </c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18" customHeight="1">
      <c r="A75" s="63">
        <f>+A74+1</f>
        <v>41</v>
      </c>
      <c r="B75" s="224" t="str">
        <f>+'Dramakan hosqer'!B75</f>
        <v>Այլ արտահոսքերի գծով</v>
      </c>
      <c r="C75" s="222">
        <v>195</v>
      </c>
      <c r="D75" s="223">
        <f>+'Dramakan hosqer'!F75</f>
        <v>0</v>
      </c>
      <c r="E75" s="223">
        <f t="shared" si="0"/>
        <v>-195</v>
      </c>
      <c r="F75" s="222"/>
      <c r="G75" s="100" t="s">
        <v>190</v>
      </c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21.75" customHeight="1">
      <c r="A76" s="143" t="s">
        <v>55</v>
      </c>
      <c r="B76" s="12" t="s">
        <v>58</v>
      </c>
      <c r="C76" s="225">
        <f>+C77+C85</f>
        <v>360</v>
      </c>
      <c r="D76" s="225">
        <f>+D77+D85</f>
        <v>1100</v>
      </c>
      <c r="E76" s="225">
        <f t="shared" si="0"/>
        <v>740</v>
      </c>
      <c r="F76" s="210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55" customFormat="1" ht="24" customHeight="1">
      <c r="A77" s="63">
        <v>1</v>
      </c>
      <c r="B77" s="226" t="str">
        <f>+'Dramakan hosqer'!B77</f>
        <v>Հիմնական միջոցների ձեռքբերում, այդ թվում՝</v>
      </c>
      <c r="C77" s="223">
        <f>SUM(C78:C84)</f>
        <v>360</v>
      </c>
      <c r="D77" s="223">
        <f>SUM(D78:D84)</f>
        <v>1100</v>
      </c>
      <c r="E77" s="223">
        <f t="shared" si="0"/>
        <v>740</v>
      </c>
      <c r="F77" s="222"/>
      <c r="G77" s="96"/>
      <c r="H77" s="105"/>
      <c r="I77" s="105"/>
      <c r="J77" s="105"/>
      <c r="K77" s="105"/>
      <c r="L77" s="105"/>
      <c r="M77" s="105"/>
      <c r="N77" s="112"/>
      <c r="O77" s="112"/>
      <c r="P77" s="112"/>
      <c r="Q77" s="112"/>
      <c r="R77" s="112"/>
      <c r="S77" s="112"/>
      <c r="T77" s="112"/>
    </row>
    <row r="78" spans="1:20" s="55" customFormat="1" ht="18" customHeight="1">
      <c r="A78" s="63">
        <v>1.1000000000000001</v>
      </c>
      <c r="B78" s="226" t="str">
        <f>+'Dramakan hosqer'!B78</f>
        <v>գրասենյակային և տնտեսական գույք</v>
      </c>
      <c r="C78" s="222">
        <v>100</v>
      </c>
      <c r="D78" s="223">
        <f>+'Dramakan hosqer'!F78</f>
        <v>200</v>
      </c>
      <c r="E78" s="223">
        <f t="shared" ref="E78:E92" si="8">D78-C78</f>
        <v>100</v>
      </c>
      <c r="F78" s="222" t="s">
        <v>299</v>
      </c>
      <c r="G78" s="96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5" customFormat="1" ht="34.799999999999997">
      <c r="A79" s="63">
        <v>1.2</v>
      </c>
      <c r="B79" s="226" t="str">
        <f>+'Dramakan hosqer'!B79</f>
        <v>համակարգչային սարքավորումներ / տեխնիկա</v>
      </c>
      <c r="C79" s="222">
        <v>260</v>
      </c>
      <c r="D79" s="223">
        <f>+'Dramakan hosqer'!F79</f>
        <v>700</v>
      </c>
      <c r="E79" s="223">
        <f>D79-C79</f>
        <v>440</v>
      </c>
      <c r="F79" s="464" t="s">
        <v>298</v>
      </c>
      <c r="G79" s="96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5" customFormat="1" ht="18" hidden="1" customHeight="1">
      <c r="A80" s="63">
        <v>1.3</v>
      </c>
      <c r="B80" s="226" t="str">
        <f>+'Dramakan hosqer'!B80</f>
        <v>մեքենաներ և սարքավորումներ</v>
      </c>
      <c r="C80" s="222"/>
      <c r="D80" s="223">
        <f>+'Dramakan hosqer'!F80</f>
        <v>0</v>
      </c>
      <c r="E80" s="223">
        <f t="shared" si="8"/>
        <v>0</v>
      </c>
      <c r="F80" s="222"/>
      <c r="G80" s="96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5" customFormat="1" ht="18" customHeight="1">
      <c r="A81" s="63">
        <v>1.4</v>
      </c>
      <c r="B81" s="226" t="str">
        <f>+'Dramakan hosqer'!B81</f>
        <v>երաժշտական գործիքներ</v>
      </c>
      <c r="C81" s="222"/>
      <c r="D81" s="223">
        <f>+'Dramakan hosqer'!F81</f>
        <v>200</v>
      </c>
      <c r="E81" s="223">
        <f>D81-C81</f>
        <v>200</v>
      </c>
      <c r="F81" s="222" t="s">
        <v>300</v>
      </c>
      <c r="G81" s="96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55" customFormat="1" ht="18" hidden="1" customHeight="1">
      <c r="A82" s="63">
        <v>1.5</v>
      </c>
      <c r="B82" s="226" t="str">
        <f>+'Dramakan hosqer'!B82</f>
        <v>սպորտային գույք</v>
      </c>
      <c r="C82" s="222"/>
      <c r="D82" s="223">
        <f>+'Dramakan hosqer'!F82</f>
        <v>0</v>
      </c>
      <c r="E82" s="223">
        <f t="shared" si="8"/>
        <v>0</v>
      </c>
      <c r="F82" s="222"/>
      <c r="G82" s="96"/>
      <c r="H82" s="105"/>
      <c r="I82" s="105"/>
      <c r="J82" s="105"/>
      <c r="K82" s="105"/>
      <c r="L82" s="105"/>
      <c r="M82" s="105"/>
      <c r="N82" s="112"/>
      <c r="O82" s="112"/>
      <c r="P82" s="112"/>
      <c r="Q82" s="112"/>
      <c r="R82" s="112"/>
      <c r="S82" s="112"/>
      <c r="T82" s="112"/>
    </row>
    <row r="83" spans="1:20" s="54" customFormat="1" ht="18" hidden="1" customHeight="1">
      <c r="A83" s="63">
        <v>1.6</v>
      </c>
      <c r="B83" s="227" t="str">
        <f>+'Dramakan hosqer'!B83</f>
        <v>գրականություն</v>
      </c>
      <c r="C83" s="222"/>
      <c r="D83" s="222">
        <f>+'Dramakan hosqer'!F83</f>
        <v>0</v>
      </c>
      <c r="E83" s="222">
        <f>D83-C83</f>
        <v>0</v>
      </c>
      <c r="F83" s="222"/>
      <c r="G83" s="96"/>
      <c r="H83" s="105"/>
      <c r="I83" s="105"/>
      <c r="J83" s="105"/>
      <c r="K83" s="105"/>
      <c r="L83" s="105"/>
      <c r="M83" s="105"/>
      <c r="N83" s="112"/>
      <c r="O83" s="112"/>
      <c r="P83" s="112"/>
      <c r="Q83" s="112"/>
      <c r="R83" s="112"/>
      <c r="S83" s="112"/>
      <c r="T83" s="112"/>
    </row>
    <row r="84" spans="1:20" s="54" customFormat="1" ht="18" hidden="1" customHeight="1">
      <c r="A84" s="63">
        <v>1.7</v>
      </c>
      <c r="B84" s="227">
        <f>+'Dramakan hosqer'!B84</f>
        <v>0</v>
      </c>
      <c r="C84" s="222"/>
      <c r="D84" s="222">
        <f>+'Dramakan hosqer'!F84</f>
        <v>0</v>
      </c>
      <c r="E84" s="222">
        <f>D84-C84</f>
        <v>0</v>
      </c>
      <c r="F84" s="222"/>
      <c r="G84" s="54" t="s">
        <v>184</v>
      </c>
      <c r="H84" s="105"/>
      <c r="I84" s="105"/>
      <c r="J84" s="105"/>
      <c r="K84" s="105"/>
      <c r="L84" s="105"/>
      <c r="M84" s="105"/>
      <c r="N84" s="112"/>
      <c r="O84" s="112"/>
      <c r="P84" s="112"/>
      <c r="Q84" s="112"/>
      <c r="R84" s="112"/>
      <c r="S84" s="112"/>
      <c r="T84" s="112"/>
    </row>
    <row r="85" spans="1:20" s="64" customFormat="1" ht="39.75" hidden="1" customHeight="1">
      <c r="A85" s="63">
        <v>2</v>
      </c>
      <c r="B85" s="226" t="str">
        <f>+'Dramakan hosqer'!B85</f>
        <v>Հիմնական միջոցների հիմնական վերանորոգում, 
այդ թվում՝</v>
      </c>
      <c r="C85" s="223">
        <f>SUM(C86:C88)</f>
        <v>0</v>
      </c>
      <c r="D85" s="223">
        <f>SUM(D86:D88)</f>
        <v>0</v>
      </c>
      <c r="E85" s="222">
        <f>D85-C85</f>
        <v>0</v>
      </c>
      <c r="F85" s="222"/>
      <c r="G85" s="96"/>
      <c r="H85" s="105"/>
      <c r="I85" s="105"/>
      <c r="J85" s="105"/>
      <c r="K85" s="105"/>
      <c r="L85" s="105"/>
      <c r="M85" s="105"/>
      <c r="N85" s="112"/>
      <c r="O85" s="112"/>
      <c r="P85" s="112"/>
      <c r="Q85" s="112"/>
      <c r="R85" s="112"/>
      <c r="S85" s="112"/>
      <c r="T85" s="112"/>
    </row>
    <row r="86" spans="1:20" s="86" customFormat="1" ht="18.75" hidden="1" customHeight="1">
      <c r="A86" s="63">
        <v>2.1</v>
      </c>
      <c r="B86" s="226" t="str">
        <f>+'Dramakan hosqer'!B86</f>
        <v>ամրացված գույքի (շենք)</v>
      </c>
      <c r="C86" s="222"/>
      <c r="D86" s="223">
        <f>+'Dramakan hosqer'!F86</f>
        <v>0</v>
      </c>
      <c r="E86" s="223">
        <f t="shared" si="8"/>
        <v>0</v>
      </c>
      <c r="F86" s="222"/>
      <c r="G86" s="149"/>
      <c r="H86" s="99"/>
      <c r="I86" s="92"/>
      <c r="J86" s="92"/>
      <c r="K86" s="92"/>
      <c r="L86" s="92"/>
      <c r="M86" s="92"/>
      <c r="N86" s="92"/>
      <c r="O86" s="85"/>
      <c r="P86" s="85"/>
      <c r="Q86" s="85"/>
    </row>
    <row r="87" spans="1:20" s="55" customFormat="1" ht="19.5" hidden="1" customHeight="1">
      <c r="A87" s="63">
        <v>2.2000000000000002</v>
      </c>
      <c r="B87" s="226" t="str">
        <f>+'Dramakan hosqer'!B87</f>
        <v>հիմնական միջոցի</v>
      </c>
      <c r="C87" s="222"/>
      <c r="D87" s="223">
        <f>+'Dramakan hosqer'!F87</f>
        <v>0</v>
      </c>
      <c r="E87" s="223">
        <f t="shared" si="8"/>
        <v>0</v>
      </c>
      <c r="F87" s="222"/>
      <c r="G87" s="96"/>
      <c r="H87" s="105"/>
      <c r="I87" s="105"/>
      <c r="J87" s="105"/>
      <c r="K87" s="105"/>
      <c r="L87" s="105"/>
      <c r="M87" s="105"/>
      <c r="N87" s="112"/>
      <c r="O87" s="112"/>
      <c r="P87" s="112"/>
      <c r="Q87" s="112"/>
      <c r="R87" s="112"/>
      <c r="S87" s="112"/>
      <c r="T87" s="112"/>
    </row>
    <row r="88" spans="1:20" s="55" customFormat="1" ht="17.399999999999999" hidden="1">
      <c r="A88" s="63">
        <v>2.2999999999999998</v>
      </c>
      <c r="B88" s="226" t="str">
        <f>+'Dramakan hosqer'!B88</f>
        <v>նախագծանախահաշվային փաստաթղթերի գծով</v>
      </c>
      <c r="C88" s="222"/>
      <c r="D88" s="223">
        <f>+'Dramakan hosqer'!F88</f>
        <v>0</v>
      </c>
      <c r="E88" s="223">
        <f t="shared" si="8"/>
        <v>0</v>
      </c>
      <c r="F88" s="222"/>
      <c r="G88" s="96"/>
      <c r="H88" s="105"/>
      <c r="I88" s="105"/>
      <c r="J88" s="105"/>
      <c r="K88" s="105"/>
      <c r="L88" s="105"/>
      <c r="M88" s="105"/>
      <c r="N88" s="112"/>
      <c r="O88" s="112"/>
      <c r="P88" s="112"/>
      <c r="Q88" s="112"/>
      <c r="R88" s="112"/>
      <c r="S88" s="112"/>
      <c r="T88" s="112"/>
    </row>
    <row r="89" spans="1:20" s="55" customFormat="1" ht="36" hidden="1">
      <c r="A89" s="143" t="s">
        <v>56</v>
      </c>
      <c r="B89" s="12" t="s">
        <v>128</v>
      </c>
      <c r="C89" s="225">
        <f>SUM(C90:C91)</f>
        <v>0</v>
      </c>
      <c r="D89" s="225">
        <f>SUM(D90:D91)</f>
        <v>0</v>
      </c>
      <c r="E89" s="225">
        <f t="shared" si="8"/>
        <v>0</v>
      </c>
      <c r="F89" s="210"/>
      <c r="G89" s="96"/>
      <c r="H89" s="105"/>
      <c r="I89" s="105"/>
      <c r="J89" s="105"/>
      <c r="K89" s="105"/>
      <c r="L89" s="105"/>
      <c r="M89" s="105"/>
      <c r="N89" s="112"/>
      <c r="O89" s="112"/>
      <c r="P89" s="112"/>
      <c r="Q89" s="112"/>
      <c r="R89" s="112"/>
      <c r="S89" s="112"/>
      <c r="T89" s="112"/>
    </row>
    <row r="90" spans="1:20" s="55" customFormat="1" ht="18" hidden="1" customHeight="1">
      <c r="A90" s="63">
        <v>1</v>
      </c>
      <c r="B90" s="277" t="str">
        <f>+'Dramakan hosqer'!B90</f>
        <v>Աշխատավարձի գծով</v>
      </c>
      <c r="C90" s="222"/>
      <c r="D90" s="222">
        <f>+'Dramakan hosqer'!F90</f>
        <v>0</v>
      </c>
      <c r="E90" s="222">
        <f>D90-C90</f>
        <v>0</v>
      </c>
      <c r="F90" s="222"/>
      <c r="G90" s="96"/>
      <c r="H90" s="105"/>
      <c r="I90" s="105"/>
      <c r="J90" s="105"/>
      <c r="K90" s="105"/>
      <c r="L90" s="105"/>
      <c r="M90" s="105"/>
      <c r="N90" s="112"/>
      <c r="O90" s="112"/>
      <c r="P90" s="112"/>
      <c r="Q90" s="112"/>
      <c r="R90" s="112"/>
      <c r="S90" s="112"/>
      <c r="T90" s="112"/>
    </row>
    <row r="91" spans="1:20" s="375" customFormat="1" ht="18" hidden="1" customHeight="1">
      <c r="A91" s="63">
        <v>2</v>
      </c>
      <c r="B91" s="271">
        <f>+'Dramakan hosqer'!B91</f>
        <v>0</v>
      </c>
      <c r="C91" s="222"/>
      <c r="D91" s="222">
        <f>+'Dramakan hosqer'!F91</f>
        <v>0</v>
      </c>
      <c r="E91" s="222">
        <f>D91-C91</f>
        <v>0</v>
      </c>
      <c r="F91" s="222"/>
      <c r="G91" s="96"/>
      <c r="H91" s="95"/>
      <c r="I91" s="95"/>
      <c r="J91" s="95"/>
      <c r="K91" s="95"/>
      <c r="L91" s="95"/>
      <c r="M91" s="95"/>
      <c r="N91" s="91"/>
      <c r="O91" s="91"/>
      <c r="P91" s="91"/>
      <c r="Q91" s="91"/>
      <c r="R91" s="91"/>
      <c r="S91" s="91"/>
      <c r="T91" s="91"/>
    </row>
    <row r="92" spans="1:20" s="34" customFormat="1" ht="36">
      <c r="A92" s="11" t="s">
        <v>37</v>
      </c>
      <c r="B92" s="12" t="s">
        <v>38</v>
      </c>
      <c r="C92" s="225">
        <f>C6+C7-C19</f>
        <v>3980.6999999999825</v>
      </c>
      <c r="D92" s="225">
        <f>D6+D7-D19</f>
        <v>2485.4999999999854</v>
      </c>
      <c r="E92" s="225">
        <f t="shared" si="8"/>
        <v>-1495.1999999999971</v>
      </c>
      <c r="F92" s="210"/>
      <c r="G92" s="120"/>
      <c r="H92" s="108"/>
      <c r="I92" s="108"/>
      <c r="J92" s="108"/>
      <c r="K92" s="108"/>
      <c r="L92" s="108"/>
      <c r="M92" s="108"/>
      <c r="N92" s="114"/>
      <c r="O92" s="114"/>
      <c r="P92" s="114"/>
      <c r="Q92" s="114"/>
      <c r="R92" s="114"/>
      <c r="S92" s="114"/>
      <c r="T92" s="114"/>
    </row>
    <row r="93" spans="1:20" s="20" customFormat="1" ht="46.5" customHeight="1">
      <c r="A93" s="18"/>
      <c r="B93" s="397"/>
      <c r="C93" s="18"/>
      <c r="D93" s="18"/>
      <c r="E93" s="18"/>
      <c r="F93" s="18"/>
      <c r="G93" s="117"/>
      <c r="H93" s="102"/>
      <c r="I93" s="102"/>
      <c r="J93" s="102"/>
      <c r="K93" s="102"/>
      <c r="L93" s="102"/>
      <c r="M93" s="102"/>
      <c r="N93" s="110"/>
      <c r="O93" s="110"/>
      <c r="P93" s="110"/>
      <c r="Q93" s="110"/>
      <c r="R93" s="110"/>
      <c r="S93" s="110"/>
      <c r="T93" s="110"/>
    </row>
    <row r="94" spans="1:20" s="20" customFormat="1" ht="25.5" customHeight="1">
      <c r="B94" s="16" t="s">
        <v>2</v>
      </c>
      <c r="C94" s="18"/>
      <c r="D94" s="482" t="str">
        <f>+'Ekamut-caxs'!D76</f>
        <v>Ն․Բրուտյան</v>
      </c>
      <c r="E94" s="479"/>
      <c r="F94" s="108"/>
      <c r="G94" s="117"/>
      <c r="H94" s="102"/>
      <c r="I94" s="102"/>
      <c r="J94" s="102"/>
      <c r="K94" s="102"/>
      <c r="L94" s="102"/>
      <c r="M94" s="102"/>
      <c r="N94" s="110"/>
      <c r="O94" s="110"/>
      <c r="P94" s="110"/>
      <c r="Q94" s="110"/>
      <c r="R94" s="110"/>
      <c r="S94" s="110"/>
      <c r="T94" s="110"/>
    </row>
    <row r="95" spans="1:20" ht="13.5" customHeight="1">
      <c r="A95" s="20"/>
      <c r="B95" s="276" t="s">
        <v>4</v>
      </c>
      <c r="C95" s="20"/>
      <c r="D95" s="481" t="s">
        <v>92</v>
      </c>
      <c r="E95" s="481"/>
      <c r="F95" s="272"/>
    </row>
    <row r="96" spans="1:20" s="17" customFormat="1" ht="22.5" customHeight="1">
      <c r="A96" s="18"/>
      <c r="B96" s="398" t="s">
        <v>6</v>
      </c>
      <c r="C96" s="18"/>
      <c r="D96" s="479" t="str">
        <f>+'Ekamut-caxs'!D78</f>
        <v>Գ․Մնացականյան</v>
      </c>
      <c r="E96" s="479"/>
      <c r="F96" s="108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1:20" s="17" customFormat="1" ht="12" customHeight="1">
      <c r="A97" s="18"/>
      <c r="B97" s="397"/>
      <c r="C97" s="18"/>
      <c r="D97" s="481" t="s">
        <v>92</v>
      </c>
      <c r="E97" s="481"/>
      <c r="F97" s="272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1:20" s="17" customFormat="1">
      <c r="A98" s="18"/>
      <c r="B98" s="399" t="s">
        <v>1</v>
      </c>
      <c r="C98" s="18"/>
      <c r="D98" s="18"/>
      <c r="E98" s="18"/>
      <c r="F98" s="18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1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1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1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1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1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1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1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1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1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1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1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1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1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1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7" customFormat="1">
      <c r="B116" s="21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7" customFormat="1">
      <c r="B117" s="21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7" customFormat="1">
      <c r="B118" s="21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7" customFormat="1">
      <c r="B119" s="21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7" customFormat="1">
      <c r="B120" s="21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  <row r="121" spans="2:20" s="17" customFormat="1">
      <c r="B121" s="21"/>
      <c r="G121" s="115"/>
      <c r="H121" s="101"/>
      <c r="I121" s="101"/>
      <c r="J121" s="101"/>
      <c r="K121" s="101"/>
      <c r="L121" s="101"/>
      <c r="M121" s="101"/>
      <c r="N121" s="109"/>
      <c r="O121" s="109"/>
      <c r="P121" s="109"/>
      <c r="Q121" s="109"/>
      <c r="R121" s="109"/>
      <c r="S121" s="109"/>
      <c r="T121" s="109"/>
    </row>
    <row r="122" spans="2:20" s="17" customFormat="1">
      <c r="B122" s="21"/>
      <c r="G122" s="115"/>
      <c r="H122" s="101"/>
      <c r="I122" s="101"/>
      <c r="J122" s="101"/>
      <c r="K122" s="101"/>
      <c r="L122" s="101"/>
      <c r="M122" s="101"/>
      <c r="N122" s="109"/>
      <c r="O122" s="109"/>
      <c r="P122" s="109"/>
      <c r="Q122" s="109"/>
      <c r="R122" s="109"/>
      <c r="S122" s="109"/>
      <c r="T122" s="109"/>
    </row>
    <row r="123" spans="2:20" s="17" customFormat="1">
      <c r="B123" s="21"/>
      <c r="G123" s="115"/>
      <c r="H123" s="101"/>
      <c r="I123" s="101"/>
      <c r="J123" s="101"/>
      <c r="K123" s="101"/>
      <c r="L123" s="101"/>
      <c r="M123" s="101"/>
      <c r="N123" s="109"/>
      <c r="O123" s="109"/>
      <c r="P123" s="109"/>
      <c r="Q123" s="109"/>
      <c r="R123" s="109"/>
      <c r="S123" s="109"/>
      <c r="T123" s="109"/>
    </row>
    <row r="124" spans="2:20" s="17" customFormat="1">
      <c r="B124" s="21"/>
      <c r="G124" s="115"/>
      <c r="H124" s="101"/>
      <c r="I124" s="101"/>
      <c r="J124" s="101"/>
      <c r="K124" s="101"/>
      <c r="L124" s="101"/>
      <c r="M124" s="101"/>
      <c r="N124" s="109"/>
      <c r="O124" s="109"/>
      <c r="P124" s="109"/>
      <c r="Q124" s="109"/>
      <c r="R124" s="109"/>
      <c r="S124" s="109"/>
      <c r="T124" s="109"/>
    </row>
    <row r="125" spans="2:20" s="17" customFormat="1">
      <c r="B125" s="21"/>
      <c r="G125" s="115"/>
      <c r="H125" s="101"/>
      <c r="I125" s="101"/>
      <c r="J125" s="101"/>
      <c r="K125" s="101"/>
      <c r="L125" s="101"/>
      <c r="M125" s="101"/>
      <c r="N125" s="109"/>
      <c r="O125" s="109"/>
      <c r="P125" s="109"/>
      <c r="Q125" s="109"/>
      <c r="R125" s="109"/>
      <c r="S125" s="109"/>
      <c r="T125" s="109"/>
    </row>
    <row r="126" spans="2:20" s="17" customFormat="1">
      <c r="B126" s="21"/>
      <c r="G126" s="115"/>
      <c r="H126" s="101"/>
      <c r="I126" s="101"/>
      <c r="J126" s="101"/>
      <c r="K126" s="101"/>
      <c r="L126" s="101"/>
      <c r="M126" s="101"/>
      <c r="N126" s="109"/>
      <c r="O126" s="109"/>
      <c r="P126" s="109"/>
      <c r="Q126" s="109"/>
      <c r="R126" s="109"/>
      <c r="S126" s="109"/>
      <c r="T126" s="109"/>
    </row>
    <row r="127" spans="2:20" s="17" customFormat="1">
      <c r="B127" s="21"/>
      <c r="G127" s="115"/>
      <c r="H127" s="101"/>
      <c r="I127" s="101"/>
      <c r="J127" s="101"/>
      <c r="K127" s="101"/>
      <c r="L127" s="101"/>
      <c r="M127" s="101"/>
      <c r="N127" s="109"/>
      <c r="O127" s="109"/>
      <c r="P127" s="109"/>
      <c r="Q127" s="109"/>
      <c r="R127" s="109"/>
      <c r="S127" s="109"/>
      <c r="T127" s="109"/>
    </row>
    <row r="128" spans="2:20" s="17" customFormat="1">
      <c r="B128" s="21"/>
      <c r="G128" s="115"/>
      <c r="H128" s="101"/>
      <c r="I128" s="101"/>
      <c r="J128" s="101"/>
      <c r="K128" s="101"/>
      <c r="L128" s="101"/>
      <c r="M128" s="101"/>
      <c r="N128" s="109"/>
      <c r="O128" s="109"/>
      <c r="P128" s="109"/>
      <c r="Q128" s="109"/>
      <c r="R128" s="109"/>
      <c r="S128" s="109"/>
      <c r="T128" s="109"/>
    </row>
    <row r="129" spans="2:20" s="17" customFormat="1">
      <c r="B129" s="21"/>
      <c r="G129" s="115"/>
      <c r="H129" s="101"/>
      <c r="I129" s="101"/>
      <c r="J129" s="101"/>
      <c r="K129" s="101"/>
      <c r="L129" s="101"/>
      <c r="M129" s="101"/>
      <c r="N129" s="109"/>
      <c r="O129" s="109"/>
      <c r="P129" s="109"/>
      <c r="Q129" s="109"/>
      <c r="R129" s="109"/>
      <c r="S129" s="109"/>
      <c r="T129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99" sqref="A99:B99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483" t="s">
        <v>67</v>
      </c>
      <c r="B1" s="483"/>
      <c r="C1" s="483"/>
      <c r="D1" s="483"/>
      <c r="E1" s="483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84" t="str">
        <f>+'Ekamut-caxs'!A7:D7</f>
        <v xml:space="preserve">Երևանի Շենգավիթ վարչական շրջանի «Պատանեկության ստեղծագործական կենտրոն» ՀՈԱԿ-ի </v>
      </c>
      <c r="B2" s="485"/>
      <c r="C2" s="485"/>
      <c r="D2" s="485"/>
      <c r="E2" s="48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86" t="s">
        <v>131</v>
      </c>
      <c r="B3" s="486"/>
      <c r="C3" s="486"/>
      <c r="D3" s="486"/>
      <c r="E3" s="48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87" t="s">
        <v>223</v>
      </c>
      <c r="B4" s="487"/>
      <c r="C4" s="487"/>
      <c r="D4" s="487"/>
      <c r="E4" s="487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88" t="s">
        <v>136</v>
      </c>
      <c r="B7" s="489"/>
      <c r="C7" s="489"/>
      <c r="D7" s="193"/>
      <c r="E7" s="19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>
        <f>SUM(D9:D29)</f>
        <v>75.2</v>
      </c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/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/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/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186</v>
      </c>
      <c r="C14" s="173" t="s">
        <v>147</v>
      </c>
      <c r="D14" s="29">
        <v>15.6</v>
      </c>
      <c r="E14" s="29"/>
    </row>
    <row r="15" spans="1:22" ht="33.75" customHeight="1">
      <c r="A15" s="173">
        <v>1.7</v>
      </c>
      <c r="B15" s="175"/>
      <c r="C15" s="173" t="s">
        <v>169</v>
      </c>
      <c r="D15" s="29"/>
      <c r="E15" s="29"/>
    </row>
    <row r="16" spans="1:22" ht="22.5" customHeight="1">
      <c r="A16" s="173">
        <v>1.8</v>
      </c>
      <c r="B16" s="175"/>
      <c r="C16" s="177" t="s">
        <v>260</v>
      </c>
      <c r="D16" s="29">
        <v>9.6</v>
      </c>
      <c r="E16" s="29"/>
    </row>
    <row r="17" spans="1:22" ht="18" customHeight="1">
      <c r="A17" s="173">
        <v>1.9</v>
      </c>
      <c r="B17" s="175"/>
      <c r="C17" s="177"/>
      <c r="D17" s="29"/>
      <c r="E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>
        <v>44.5</v>
      </c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/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29">
        <v>4.5999999999999996</v>
      </c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D26" s="29">
        <v>0.9</v>
      </c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D27" s="29"/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D28" s="29"/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157</v>
      </c>
      <c r="D31" s="29"/>
      <c r="E31" s="29"/>
    </row>
    <row r="32" spans="1:22" ht="21" customHeight="1">
      <c r="A32" s="173">
        <v>2.2000000000000002</v>
      </c>
      <c r="B32" s="175" t="s">
        <v>158</v>
      </c>
      <c r="C32" s="173" t="s">
        <v>159</v>
      </c>
      <c r="D32" s="29"/>
      <c r="E32" s="29"/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D8+D30</f>
        <v>75.2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88" t="s">
        <v>161</v>
      </c>
      <c r="B35" s="489"/>
      <c r="C35" s="489"/>
      <c r="D35" s="193"/>
      <c r="E35" s="19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>
        <v>504.7</v>
      </c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>
        <v>154.1</v>
      </c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>
        <v>31.3</v>
      </c>
      <c r="E38" s="29"/>
    </row>
    <row r="39" spans="1:22" ht="21" customHeight="1">
      <c r="A39" s="173">
        <v>1.4</v>
      </c>
      <c r="B39" s="175" t="s">
        <v>144</v>
      </c>
      <c r="C39" s="176" t="s">
        <v>145</v>
      </c>
      <c r="D39" s="29"/>
      <c r="E39" s="29"/>
    </row>
    <row r="40" spans="1:22" ht="21" customHeight="1">
      <c r="A40" s="173">
        <v>1.5</v>
      </c>
      <c r="B40" s="175"/>
      <c r="C40" s="173" t="s">
        <v>146</v>
      </c>
      <c r="D40" s="29"/>
      <c r="E40" s="29"/>
    </row>
    <row r="41" spans="1:22" ht="20.25" customHeight="1">
      <c r="A41" s="173">
        <v>1.6</v>
      </c>
      <c r="B41" s="174" t="s">
        <v>186</v>
      </c>
      <c r="C41" s="173" t="s">
        <v>147</v>
      </c>
      <c r="D41" s="29"/>
      <c r="E41" s="29"/>
    </row>
    <row r="42" spans="1:22" ht="33.75" customHeight="1">
      <c r="A42" s="173">
        <v>1.7</v>
      </c>
      <c r="B42" s="175"/>
      <c r="C42" s="173" t="s">
        <v>169</v>
      </c>
      <c r="D42" s="29">
        <v>68.599999999999994</v>
      </c>
      <c r="E42" s="29"/>
    </row>
    <row r="43" spans="1:22" ht="23.25" customHeight="1">
      <c r="A43" s="173">
        <v>1.8</v>
      </c>
      <c r="B43" s="175"/>
      <c r="C43" s="177" t="s">
        <v>261</v>
      </c>
      <c r="D43" s="29">
        <v>20</v>
      </c>
      <c r="E43" s="29"/>
    </row>
    <row r="44" spans="1:22" ht="23.25" customHeight="1">
      <c r="A44" s="173">
        <v>1.9</v>
      </c>
      <c r="B44" s="175"/>
      <c r="C44" s="177"/>
      <c r="D44" s="29"/>
      <c r="E44" s="29"/>
    </row>
    <row r="45" spans="1:22" ht="23.25" customHeight="1">
      <c r="A45" s="178">
        <v>2</v>
      </c>
      <c r="B45" s="175"/>
      <c r="C45" s="177"/>
      <c r="D45" s="29"/>
      <c r="E45" s="29"/>
    </row>
    <row r="46" spans="1:22" ht="23.25" customHeight="1">
      <c r="A46" s="173">
        <v>2.1</v>
      </c>
      <c r="B46" s="175"/>
      <c r="C46" s="177"/>
      <c r="D46" s="29"/>
      <c r="E46" s="29"/>
    </row>
    <row r="47" spans="1:22" ht="21" customHeight="1">
      <c r="A47" s="173">
        <v>2.2000000000000002</v>
      </c>
      <c r="B47" s="175" t="s">
        <v>148</v>
      </c>
      <c r="C47" s="173" t="s">
        <v>35</v>
      </c>
      <c r="D47" s="29"/>
      <c r="E47" s="29"/>
    </row>
    <row r="48" spans="1:22" ht="21" customHeight="1">
      <c r="A48" s="173">
        <v>2.2999999999999998</v>
      </c>
      <c r="B48" s="175" t="s">
        <v>148</v>
      </c>
      <c r="C48" s="173" t="s">
        <v>48</v>
      </c>
      <c r="D48" s="29"/>
      <c r="E48" s="29"/>
    </row>
    <row r="49" spans="1:22" ht="21" customHeight="1">
      <c r="A49" s="173">
        <v>2.4</v>
      </c>
      <c r="B49" s="175" t="s">
        <v>148</v>
      </c>
      <c r="C49" s="173" t="s">
        <v>149</v>
      </c>
      <c r="D49" s="29"/>
      <c r="E49" s="29"/>
    </row>
    <row r="50" spans="1:22" ht="24" customHeight="1">
      <c r="A50" s="173">
        <v>2.5</v>
      </c>
      <c r="B50" s="175" t="s">
        <v>148</v>
      </c>
      <c r="C50" s="173" t="s">
        <v>150</v>
      </c>
      <c r="D50" s="29"/>
      <c r="E50" s="29"/>
    </row>
    <row r="51" spans="1:22" ht="24" customHeight="1">
      <c r="A51" s="173">
        <v>2.6</v>
      </c>
      <c r="B51" s="174" t="s">
        <v>151</v>
      </c>
      <c r="C51" s="173" t="s">
        <v>152</v>
      </c>
      <c r="D51" s="29">
        <v>11.8</v>
      </c>
      <c r="E51" s="29"/>
    </row>
    <row r="52" spans="1:22" ht="24" customHeight="1">
      <c r="A52" s="173">
        <v>2.7</v>
      </c>
      <c r="B52" s="175" t="s">
        <v>153</v>
      </c>
      <c r="C52" s="173" t="s">
        <v>154</v>
      </c>
      <c r="D52" s="29"/>
      <c r="E52" s="29"/>
    </row>
    <row r="53" spans="1:22" ht="24" customHeight="1">
      <c r="A53" s="173">
        <v>2.8</v>
      </c>
      <c r="B53" s="175"/>
      <c r="C53" s="177" t="s">
        <v>155</v>
      </c>
      <c r="D53" s="29"/>
      <c r="E53" s="29"/>
    </row>
    <row r="54" spans="1:22" ht="33" customHeight="1">
      <c r="A54" s="173"/>
      <c r="B54" s="170" t="s">
        <v>162</v>
      </c>
      <c r="C54" s="28"/>
      <c r="D54" s="171">
        <f>SUM(D55:D58)</f>
        <v>3050.1000000000004</v>
      </c>
      <c r="E54" s="29"/>
    </row>
    <row r="55" spans="1:22" ht="33" customHeight="1">
      <c r="A55" s="173">
        <v>1.1000000000000001</v>
      </c>
      <c r="B55" s="212"/>
      <c r="C55" s="213" t="s">
        <v>168</v>
      </c>
      <c r="D55" s="178">
        <v>3050.1000000000004</v>
      </c>
      <c r="E55" s="29"/>
      <c r="F55" s="139"/>
    </row>
    <row r="56" spans="1:22" ht="30" customHeight="1">
      <c r="A56" s="173">
        <v>1.2</v>
      </c>
      <c r="B56" s="186"/>
      <c r="C56" s="173" t="s">
        <v>157</v>
      </c>
      <c r="D56" s="29"/>
      <c r="E56" s="173"/>
    </row>
    <row r="57" spans="1:22" ht="24.75" customHeight="1">
      <c r="A57" s="173">
        <v>1.3</v>
      </c>
      <c r="B57" s="175" t="s">
        <v>153</v>
      </c>
      <c r="C57" s="173" t="s">
        <v>159</v>
      </c>
      <c r="D57" s="29"/>
      <c r="E57" s="29"/>
    </row>
    <row r="58" spans="1:22" ht="24.75" customHeight="1">
      <c r="A58" s="173">
        <v>1.4</v>
      </c>
      <c r="B58" s="175" t="s">
        <v>153</v>
      </c>
      <c r="C58" s="173" t="s">
        <v>160</v>
      </c>
      <c r="D58" s="29"/>
      <c r="E58" s="29"/>
    </row>
    <row r="59" spans="1:22" s="158" customFormat="1" ht="29.25" customHeight="1">
      <c r="A59" s="187"/>
      <c r="B59" s="182" t="s">
        <v>69</v>
      </c>
      <c r="C59" s="188"/>
      <c r="D59" s="189">
        <f>SUM(D36:D54)</f>
        <v>3840.6000000000004</v>
      </c>
      <c r="E59" s="190"/>
      <c r="F59" s="295">
        <f>+D59-D54</f>
        <v>790.5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163</v>
      </c>
    </row>
    <row r="62" spans="1:22" ht="52.2" customHeight="1">
      <c r="A62" s="192">
        <v>1</v>
      </c>
      <c r="B62" s="193" t="s">
        <v>224</v>
      </c>
      <c r="C62" s="189">
        <f>+'Dramakan hosqer'!F12</f>
        <v>3980.6999999999825</v>
      </c>
      <c r="D62" s="491" t="s">
        <v>164</v>
      </c>
      <c r="E62" s="492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93" t="str">
        <f>+'Ekamut-caxs'!D76</f>
        <v>Ն․Բրուտյան</v>
      </c>
      <c r="E64" s="49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2.75" customHeight="1">
      <c r="A65" s="194"/>
      <c r="C65" s="196"/>
      <c r="D65" s="490" t="s">
        <v>92</v>
      </c>
      <c r="E65" s="49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8" customFormat="1" ht="22.5" customHeight="1">
      <c r="A66" s="194"/>
      <c r="B66" s="157" t="s">
        <v>6</v>
      </c>
      <c r="C66" s="195"/>
      <c r="D66" s="493" t="str">
        <f>+'Ekamut-caxs'!D78</f>
        <v>Գ․Մնացականյան</v>
      </c>
      <c r="E66" s="49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8" customFormat="1" ht="13.5" customHeight="1">
      <c r="A67" s="194"/>
      <c r="B67" s="197"/>
      <c r="C67" s="194" t="s">
        <v>1</v>
      </c>
      <c r="D67" s="490" t="s">
        <v>92</v>
      </c>
      <c r="E67" s="49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9" sqref="A99:B9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497" t="s">
        <v>67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7" s="20" customFormat="1" ht="20.399999999999999">
      <c r="A2" s="465" t="str">
        <f>+'Ekamut-caxs'!A7:D7</f>
        <v xml:space="preserve">Երևանի Շենգավիթ վարչական շրջանի «Պատանեկության ստեղծագործական կենտրոն»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19"/>
      <c r="Q2" s="19"/>
    </row>
    <row r="3" spans="1:17" ht="18">
      <c r="A3" s="486" t="s">
        <v>225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</row>
    <row r="4" spans="1:17" ht="21" customHeight="1" thickBot="1">
      <c r="O4" s="130" t="s">
        <v>0</v>
      </c>
    </row>
    <row r="5" spans="1:17" ht="21" customHeight="1">
      <c r="A5" s="498" t="s">
        <v>240</v>
      </c>
      <c r="B5" s="498" t="s">
        <v>68</v>
      </c>
      <c r="C5" s="499" t="s">
        <v>211</v>
      </c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500" t="s">
        <v>130</v>
      </c>
    </row>
    <row r="6" spans="1:17" ht="135">
      <c r="A6" s="498"/>
      <c r="B6" s="498"/>
      <c r="C6" s="267" t="s">
        <v>193</v>
      </c>
      <c r="D6" s="267" t="s">
        <v>212</v>
      </c>
      <c r="E6" s="267" t="s">
        <v>213</v>
      </c>
      <c r="F6" s="267" t="s">
        <v>129</v>
      </c>
      <c r="G6" s="267" t="s">
        <v>174</v>
      </c>
      <c r="H6" s="267" t="s">
        <v>173</v>
      </c>
      <c r="I6" s="267" t="s">
        <v>194</v>
      </c>
      <c r="J6" s="267" t="s">
        <v>201</v>
      </c>
      <c r="K6" s="267" t="s">
        <v>204</v>
      </c>
      <c r="L6" s="267" t="s">
        <v>205</v>
      </c>
      <c r="M6" s="267" t="s">
        <v>166</v>
      </c>
      <c r="N6" s="267" t="s">
        <v>247</v>
      </c>
      <c r="O6" s="501"/>
    </row>
    <row r="7" spans="1:17" ht="31.5" customHeight="1">
      <c r="A7" s="267">
        <v>1</v>
      </c>
      <c r="B7" s="285" t="s">
        <v>177</v>
      </c>
      <c r="C7" s="286">
        <f>+C10*12</f>
        <v>51318</v>
      </c>
      <c r="D7" s="286">
        <f>434.4*5</f>
        <v>2172</v>
      </c>
      <c r="E7" s="286">
        <v>339.4</v>
      </c>
      <c r="F7" s="286">
        <v>777.3</v>
      </c>
      <c r="G7" s="286"/>
      <c r="H7" s="286">
        <v>200</v>
      </c>
      <c r="I7" s="286">
        <v>2400</v>
      </c>
      <c r="J7" s="286"/>
      <c r="K7" s="286"/>
      <c r="L7" s="286"/>
      <c r="M7" s="286"/>
      <c r="N7" s="286"/>
      <c r="O7" s="283">
        <f>ROUND(SUM(C7:N7),1)</f>
        <v>57206.7</v>
      </c>
    </row>
    <row r="8" spans="1:17" ht="36.6" customHeight="1">
      <c r="A8" s="267">
        <v>2</v>
      </c>
      <c r="B8" s="414" t="s">
        <v>89</v>
      </c>
      <c r="C8" s="286">
        <v>72</v>
      </c>
      <c r="D8" s="246" t="s">
        <v>170</v>
      </c>
      <c r="E8" s="246" t="s">
        <v>170</v>
      </c>
      <c r="F8" s="246" t="s">
        <v>170</v>
      </c>
      <c r="G8" s="246" t="s">
        <v>170</v>
      </c>
      <c r="H8" s="246" t="s">
        <v>170</v>
      </c>
      <c r="I8" s="246" t="s">
        <v>170</v>
      </c>
      <c r="J8" s="246" t="s">
        <v>170</v>
      </c>
      <c r="K8" s="246" t="s">
        <v>170</v>
      </c>
      <c r="L8" s="246" t="s">
        <v>170</v>
      </c>
      <c r="M8" s="246" t="s">
        <v>170</v>
      </c>
      <c r="N8" s="246" t="s">
        <v>170</v>
      </c>
      <c r="O8" s="283">
        <f>ROUND(SUM(C8:N8),1)</f>
        <v>72</v>
      </c>
    </row>
    <row r="9" spans="1:17" s="150" customFormat="1" ht="34.5" customHeight="1" thickBot="1">
      <c r="A9" s="287"/>
      <c r="B9" s="187" t="s">
        <v>69</v>
      </c>
      <c r="C9" s="246" t="s">
        <v>170</v>
      </c>
      <c r="D9" s="246" t="s">
        <v>170</v>
      </c>
      <c r="E9" s="246" t="s">
        <v>170</v>
      </c>
      <c r="F9" s="246" t="s">
        <v>170</v>
      </c>
      <c r="G9" s="246" t="s">
        <v>170</v>
      </c>
      <c r="H9" s="246" t="s">
        <v>170</v>
      </c>
      <c r="I9" s="246" t="s">
        <v>170</v>
      </c>
      <c r="J9" s="246" t="s">
        <v>170</v>
      </c>
      <c r="K9" s="246" t="s">
        <v>170</v>
      </c>
      <c r="L9" s="246" t="s">
        <v>170</v>
      </c>
      <c r="M9" s="246" t="s">
        <v>170</v>
      </c>
      <c r="N9" s="246" t="s">
        <v>170</v>
      </c>
      <c r="O9" s="284">
        <f>ROUND(SUM(O7:O8),1)</f>
        <v>57278.7</v>
      </c>
    </row>
    <row r="10" spans="1:17" s="150" customFormat="1" ht="34.5" customHeight="1">
      <c r="B10" s="216"/>
      <c r="C10" s="217">
        <f>4710.9-434.4</f>
        <v>4276.5</v>
      </c>
      <c r="D10" s="217"/>
      <c r="E10" s="217"/>
      <c r="F10" s="217"/>
      <c r="G10" s="156"/>
      <c r="H10" s="156"/>
      <c r="I10" s="219"/>
      <c r="J10" s="219"/>
      <c r="K10" s="219"/>
      <c r="L10" s="219"/>
      <c r="M10" s="156"/>
      <c r="N10" s="217"/>
      <c r="O10" s="218"/>
    </row>
    <row r="11" spans="1:17" s="150" customFormat="1" ht="26.25" customHeight="1">
      <c r="B11" s="505" t="s">
        <v>202</v>
      </c>
      <c r="C11" s="505"/>
      <c r="D11" s="505"/>
      <c r="E11" s="505"/>
      <c r="F11" s="505"/>
      <c r="G11" s="505"/>
      <c r="H11" s="505"/>
      <c r="I11" s="505"/>
      <c r="J11" s="505"/>
      <c r="K11" s="505"/>
      <c r="L11" s="219"/>
      <c r="M11" s="156"/>
      <c r="N11" s="217"/>
      <c r="O11" s="218"/>
    </row>
    <row r="12" spans="1:17" s="150" customFormat="1" ht="42.75" customHeight="1">
      <c r="B12" s="506" t="s">
        <v>203</v>
      </c>
      <c r="C12" s="505"/>
      <c r="D12" s="505"/>
      <c r="E12" s="505"/>
      <c r="F12" s="505"/>
      <c r="G12" s="505"/>
      <c r="H12" s="505"/>
      <c r="I12" s="505"/>
      <c r="J12" s="505"/>
      <c r="K12" s="505"/>
      <c r="L12" s="288"/>
      <c r="M12" s="156"/>
      <c r="N12" s="217"/>
      <c r="O12" s="218"/>
    </row>
    <row r="13" spans="1:17" s="152" customFormat="1" ht="21" customHeight="1">
      <c r="B13" s="154"/>
      <c r="C13" s="198"/>
      <c r="D13" s="198"/>
      <c r="E13" s="243"/>
      <c r="F13" s="200"/>
      <c r="G13" s="151"/>
      <c r="H13" s="151"/>
      <c r="I13" s="198"/>
      <c r="J13" s="198"/>
      <c r="K13" s="198"/>
      <c r="L13" s="198"/>
      <c r="M13" s="502"/>
      <c r="N13" s="502"/>
      <c r="O13" s="236"/>
    </row>
    <row r="14" spans="1:17" s="150" customFormat="1" ht="69" customHeight="1">
      <c r="B14" s="503" t="s">
        <v>176</v>
      </c>
      <c r="C14" s="504"/>
      <c r="E14" s="503" t="s">
        <v>175</v>
      </c>
      <c r="F14" s="504"/>
      <c r="G14" s="280"/>
      <c r="H14" s="494"/>
      <c r="I14" s="494"/>
      <c r="J14" s="200"/>
      <c r="K14" s="200"/>
      <c r="L14" s="200"/>
      <c r="M14" s="198"/>
      <c r="N14" s="198"/>
      <c r="O14" s="198"/>
    </row>
    <row r="15" spans="1:17" s="150" customFormat="1" ht="57.75" customHeight="1">
      <c r="B15" s="202" t="s">
        <v>167</v>
      </c>
      <c r="C15" s="372" t="s">
        <v>214</v>
      </c>
      <c r="E15" s="202" t="s">
        <v>167</v>
      </c>
      <c r="F15" s="372" t="s">
        <v>217</v>
      </c>
      <c r="G15" s="221"/>
      <c r="H15" s="294"/>
      <c r="I15" s="221"/>
      <c r="J15" s="244"/>
      <c r="K15" s="244"/>
      <c r="L15" s="244"/>
      <c r="M15" s="244"/>
      <c r="N15" s="244"/>
      <c r="O15" s="221"/>
    </row>
    <row r="16" spans="1:17" s="150" customFormat="1" ht="24" customHeight="1">
      <c r="B16" s="247">
        <v>104000</v>
      </c>
      <c r="C16" s="291">
        <v>325.10000000000002</v>
      </c>
      <c r="E16" s="247">
        <v>104000</v>
      </c>
      <c r="F16" s="292">
        <v>744.4</v>
      </c>
      <c r="G16" s="221"/>
      <c r="H16" s="289"/>
      <c r="I16" s="290"/>
      <c r="J16" s="279"/>
      <c r="K16" s="279"/>
      <c r="L16" s="279"/>
      <c r="M16" s="244"/>
      <c r="N16" s="244"/>
      <c r="O16" s="221"/>
    </row>
    <row r="17" spans="2:15" s="155" customFormat="1" ht="24" customHeight="1">
      <c r="B17" s="247">
        <v>104400</v>
      </c>
      <c r="C17" s="248">
        <v>326.2</v>
      </c>
      <c r="D17" s="158"/>
      <c r="E17" s="247">
        <v>104400</v>
      </c>
      <c r="F17" s="292">
        <v>747.1</v>
      </c>
      <c r="G17" s="245"/>
      <c r="H17" s="281"/>
      <c r="I17" s="290"/>
      <c r="J17" s="279"/>
      <c r="K17" s="279"/>
      <c r="L17" s="279"/>
      <c r="M17" s="203"/>
      <c r="N17" s="203"/>
      <c r="O17" s="245"/>
    </row>
    <row r="18" spans="2:15" s="155" customFormat="1" ht="24" customHeight="1">
      <c r="B18" s="247">
        <v>108600</v>
      </c>
      <c r="C18" s="248">
        <v>339.4</v>
      </c>
      <c r="D18" s="158"/>
      <c r="E18" s="247">
        <v>108600</v>
      </c>
      <c r="F18" s="292">
        <v>777.3</v>
      </c>
      <c r="G18" s="245"/>
      <c r="H18" s="281"/>
      <c r="I18" s="290"/>
      <c r="J18" s="279"/>
      <c r="K18" s="279"/>
      <c r="L18" s="279"/>
      <c r="M18" s="203"/>
      <c r="N18" s="203"/>
      <c r="O18" s="245"/>
    </row>
    <row r="19" spans="2:15" s="155" customFormat="1" ht="24" customHeight="1">
      <c r="B19" s="247">
        <v>108700</v>
      </c>
      <c r="C19" s="248">
        <v>339.7</v>
      </c>
      <c r="D19" s="293"/>
      <c r="E19" s="247">
        <v>108700</v>
      </c>
      <c r="F19" s="292">
        <v>778.2</v>
      </c>
      <c r="G19" s="245"/>
      <c r="H19" s="281"/>
      <c r="I19" s="290"/>
      <c r="J19" s="279"/>
      <c r="K19" s="279"/>
      <c r="L19" s="279"/>
      <c r="M19" s="203"/>
      <c r="N19" s="203"/>
      <c r="O19" s="245"/>
    </row>
    <row r="20" spans="2:15" s="155" customFormat="1" ht="24" customHeight="1">
      <c r="B20" s="289"/>
      <c r="C20" s="290"/>
      <c r="D20" s="281"/>
      <c r="E20" s="282"/>
      <c r="F20" s="282"/>
      <c r="G20" s="245"/>
      <c r="H20" s="281"/>
      <c r="I20" s="290"/>
      <c r="J20" s="279"/>
      <c r="K20" s="279"/>
      <c r="L20" s="279"/>
      <c r="M20" s="203"/>
      <c r="N20" s="203"/>
      <c r="O20" s="245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496" t="str">
        <f>+'Ekamut-caxs'!D76</f>
        <v>Ն․Բրուտյան</v>
      </c>
      <c r="H22" s="496"/>
      <c r="I22" s="496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495" t="s">
        <v>92</v>
      </c>
      <c r="H23" s="495"/>
      <c r="I23" s="495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496" t="str">
        <f>+'Ekamut-caxs'!D78</f>
        <v>Գ․Մնացականյան</v>
      </c>
      <c r="H24" s="496"/>
      <c r="I24" s="496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495" t="s">
        <v>92</v>
      </c>
      <c r="H25" s="495"/>
      <c r="I25" s="495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0" zoomScale="106" zoomScaleSheetLayoutView="106" workbookViewId="0">
      <selection activeCell="A99" sqref="A99:B99"/>
    </sheetView>
  </sheetViews>
  <sheetFormatPr defaultColWidth="9.109375" defaultRowHeight="15.6"/>
  <cols>
    <col min="1" max="1" width="4.88671875" style="306" customWidth="1"/>
    <col min="2" max="2" width="13.88671875" style="306" customWidth="1"/>
    <col min="3" max="3" width="14.88671875" style="306" customWidth="1"/>
    <col min="4" max="4" width="16" style="306" customWidth="1"/>
    <col min="5" max="5" width="14.88671875" style="306" customWidth="1"/>
    <col min="6" max="6" width="16.33203125" style="306" customWidth="1"/>
    <col min="7" max="14" width="14.88671875" style="306" customWidth="1"/>
    <col min="15" max="16384" width="9.109375" style="306"/>
  </cols>
  <sheetData>
    <row r="1" spans="1:14" s="305" customFormat="1" ht="18.75" customHeight="1">
      <c r="A1" s="511" t="s">
        <v>67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s="305" customFormat="1" ht="21.75" customHeight="1">
      <c r="A2" s="512" t="str">
        <f>+'Ekamut-caxs'!A7:D7</f>
        <v xml:space="preserve">Երևանի Շենգավիթ վարչական շրջանի «Պատանեկության ստեղծագործական կենտրոն»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4" s="305" customFormat="1" ht="21" customHeight="1">
      <c r="A3" s="512" t="s">
        <v>93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4" ht="21" customHeight="1" thickBot="1"/>
    <row r="5" spans="1:14" s="307" customFormat="1" ht="24.75" customHeight="1">
      <c r="A5" s="513" t="s">
        <v>113</v>
      </c>
      <c r="B5" s="515" t="s">
        <v>94</v>
      </c>
      <c r="C5" s="517" t="s">
        <v>95</v>
      </c>
      <c r="D5" s="517"/>
      <c r="E5" s="517"/>
      <c r="F5" s="517"/>
      <c r="G5" s="517" t="s">
        <v>96</v>
      </c>
      <c r="H5" s="517"/>
      <c r="I5" s="517"/>
      <c r="J5" s="517"/>
      <c r="K5" s="517" t="s">
        <v>121</v>
      </c>
      <c r="L5" s="517"/>
      <c r="M5" s="517"/>
      <c r="N5" s="517"/>
    </row>
    <row r="6" spans="1:14" s="309" customFormat="1" ht="51" customHeight="1">
      <c r="A6" s="514"/>
      <c r="B6" s="516"/>
      <c r="C6" s="308" t="s">
        <v>228</v>
      </c>
      <c r="D6" s="308" t="s">
        <v>192</v>
      </c>
      <c r="E6" s="308" t="s">
        <v>229</v>
      </c>
      <c r="F6" s="308" t="s">
        <v>230</v>
      </c>
      <c r="G6" s="308" t="s">
        <v>231</v>
      </c>
      <c r="H6" s="308" t="s">
        <v>192</v>
      </c>
      <c r="I6" s="308" t="s">
        <v>232</v>
      </c>
      <c r="J6" s="308" t="s">
        <v>230</v>
      </c>
      <c r="K6" s="308" t="s">
        <v>228</v>
      </c>
      <c r="L6" s="308" t="s">
        <v>192</v>
      </c>
      <c r="M6" s="308" t="s">
        <v>229</v>
      </c>
      <c r="N6" s="308" t="s">
        <v>230</v>
      </c>
    </row>
    <row r="7" spans="1:14" ht="19.5" customHeight="1">
      <c r="A7" s="310">
        <v>1</v>
      </c>
      <c r="B7" s="311" t="s">
        <v>97</v>
      </c>
      <c r="C7" s="278">
        <v>5916</v>
      </c>
      <c r="D7" s="278">
        <v>822324</v>
      </c>
      <c r="E7" s="312">
        <f>+C7</f>
        <v>5916</v>
      </c>
      <c r="F7" s="313">
        <f>+E7*143.7</f>
        <v>850129.2</v>
      </c>
      <c r="G7" s="278">
        <v>3692</v>
      </c>
      <c r="H7" s="278">
        <v>167380</v>
      </c>
      <c r="I7" s="312">
        <f>+G7</f>
        <v>3692</v>
      </c>
      <c r="J7" s="278">
        <f>+I7*53.48</f>
        <v>197448.15999999997</v>
      </c>
      <c r="K7" s="278">
        <v>230</v>
      </c>
      <c r="L7" s="278">
        <v>44538</v>
      </c>
      <c r="M7" s="278">
        <f>+K7</f>
        <v>230</v>
      </c>
      <c r="N7" s="313">
        <f>+M7*200.47</f>
        <v>46108.1</v>
      </c>
    </row>
    <row r="8" spans="1:14" ht="19.5" customHeight="1">
      <c r="A8" s="310">
        <v>2</v>
      </c>
      <c r="B8" s="311" t="s">
        <v>234</v>
      </c>
      <c r="C8" s="278">
        <v>4656</v>
      </c>
      <c r="D8" s="313">
        <f t="shared" ref="D8:D9" si="0">+C8*139</f>
        <v>647184</v>
      </c>
      <c r="E8" s="312">
        <f t="shared" ref="E8:E18" si="1">+C8</f>
        <v>4656</v>
      </c>
      <c r="F8" s="313">
        <f t="shared" ref="F8:F18" si="2">+E8*143.7</f>
        <v>669067.19999999995</v>
      </c>
      <c r="G8" s="278">
        <v>2836</v>
      </c>
      <c r="H8" s="278">
        <v>143662</v>
      </c>
      <c r="I8" s="312">
        <f t="shared" ref="I8:I18" si="3">+G8</f>
        <v>2836</v>
      </c>
      <c r="J8" s="278">
        <f t="shared" ref="J8:J18" si="4">+I8*53.48</f>
        <v>151669.28</v>
      </c>
      <c r="K8" s="278">
        <v>208</v>
      </c>
      <c r="L8" s="278">
        <v>41698</v>
      </c>
      <c r="M8" s="278">
        <f t="shared" ref="M8:M18" si="5">+K8</f>
        <v>208</v>
      </c>
      <c r="N8" s="313">
        <f t="shared" ref="N8:N18" si="6">+M8*200.47</f>
        <v>41697.760000000002</v>
      </c>
    </row>
    <row r="9" spans="1:14" ht="19.5" customHeight="1">
      <c r="A9" s="310">
        <v>3</v>
      </c>
      <c r="B9" s="311" t="s">
        <v>98</v>
      </c>
      <c r="C9" s="278">
        <v>4005</v>
      </c>
      <c r="D9" s="313">
        <f t="shared" si="0"/>
        <v>556695</v>
      </c>
      <c r="E9" s="312">
        <f t="shared" si="1"/>
        <v>4005</v>
      </c>
      <c r="F9" s="313">
        <f t="shared" si="2"/>
        <v>575518.5</v>
      </c>
      <c r="G9" s="278">
        <v>2956</v>
      </c>
      <c r="H9" s="278">
        <v>149688</v>
      </c>
      <c r="I9" s="312">
        <f t="shared" si="3"/>
        <v>2956</v>
      </c>
      <c r="J9" s="278">
        <f t="shared" si="4"/>
        <v>158086.88</v>
      </c>
      <c r="K9" s="278">
        <v>185</v>
      </c>
      <c r="L9" s="278">
        <v>37087</v>
      </c>
      <c r="M9" s="278">
        <f t="shared" si="5"/>
        <v>185</v>
      </c>
      <c r="N9" s="313">
        <f t="shared" si="6"/>
        <v>37086.949999999997</v>
      </c>
    </row>
    <row r="10" spans="1:14" ht="19.5" customHeight="1">
      <c r="A10" s="310">
        <v>4</v>
      </c>
      <c r="B10" s="311" t="s">
        <v>99</v>
      </c>
      <c r="C10" s="376"/>
      <c r="D10" s="278"/>
      <c r="E10" s="312">
        <f t="shared" si="1"/>
        <v>0</v>
      </c>
      <c r="F10" s="313">
        <f t="shared" si="2"/>
        <v>0</v>
      </c>
      <c r="G10" s="278">
        <v>1491</v>
      </c>
      <c r="H10" s="278">
        <v>75186</v>
      </c>
      <c r="I10" s="312">
        <f t="shared" si="3"/>
        <v>1491</v>
      </c>
      <c r="J10" s="278">
        <f t="shared" si="4"/>
        <v>79738.679999999993</v>
      </c>
      <c r="K10" s="278">
        <v>218</v>
      </c>
      <c r="L10" s="278">
        <v>43702</v>
      </c>
      <c r="M10" s="278">
        <f t="shared" si="5"/>
        <v>218</v>
      </c>
      <c r="N10" s="313">
        <f t="shared" si="6"/>
        <v>43702.46</v>
      </c>
    </row>
    <row r="11" spans="1:14" ht="19.5" customHeight="1">
      <c r="A11" s="310">
        <v>5</v>
      </c>
      <c r="B11" s="311" t="s">
        <v>100</v>
      </c>
      <c r="C11" s="376"/>
      <c r="D11" s="278"/>
      <c r="E11" s="312">
        <f t="shared" si="1"/>
        <v>0</v>
      </c>
      <c r="F11" s="313">
        <f t="shared" si="2"/>
        <v>0</v>
      </c>
      <c r="G11" s="278">
        <v>2795</v>
      </c>
      <c r="H11" s="278">
        <v>140910</v>
      </c>
      <c r="I11" s="312">
        <f t="shared" si="3"/>
        <v>2795</v>
      </c>
      <c r="J11" s="278">
        <f t="shared" si="4"/>
        <v>149476.59999999998</v>
      </c>
      <c r="K11" s="278">
        <f>203+394</f>
        <v>597</v>
      </c>
      <c r="L11" s="278">
        <v>119680</v>
      </c>
      <c r="M11" s="278">
        <f t="shared" si="5"/>
        <v>597</v>
      </c>
      <c r="N11" s="313">
        <f t="shared" si="6"/>
        <v>119680.59</v>
      </c>
    </row>
    <row r="12" spans="1:14" ht="19.5" customHeight="1">
      <c r="A12" s="310">
        <v>6</v>
      </c>
      <c r="B12" s="311" t="s">
        <v>101</v>
      </c>
      <c r="C12" s="376"/>
      <c r="D12" s="278"/>
      <c r="E12" s="312">
        <f t="shared" si="1"/>
        <v>0</v>
      </c>
      <c r="F12" s="313">
        <f t="shared" si="2"/>
        <v>0</v>
      </c>
      <c r="G12" s="278">
        <v>2966</v>
      </c>
      <c r="H12" s="278">
        <v>150004</v>
      </c>
      <c r="I12" s="312">
        <f t="shared" si="3"/>
        <v>2966</v>
      </c>
      <c r="J12" s="278">
        <f t="shared" si="4"/>
        <v>158621.68</v>
      </c>
      <c r="K12" s="278">
        <f>235+206</f>
        <v>441</v>
      </c>
      <c r="L12" s="278">
        <v>88407</v>
      </c>
      <c r="M12" s="278">
        <f t="shared" si="5"/>
        <v>441</v>
      </c>
      <c r="N12" s="313">
        <f t="shared" si="6"/>
        <v>88407.27</v>
      </c>
    </row>
    <row r="13" spans="1:14" ht="19.5" customHeight="1">
      <c r="A13" s="310">
        <v>7</v>
      </c>
      <c r="B13" s="311" t="s">
        <v>102</v>
      </c>
      <c r="C13" s="376"/>
      <c r="D13" s="278"/>
      <c r="E13" s="312">
        <f t="shared" si="1"/>
        <v>0</v>
      </c>
      <c r="F13" s="313">
        <f t="shared" si="2"/>
        <v>0</v>
      </c>
      <c r="G13" s="278">
        <v>3210</v>
      </c>
      <c r="H13" s="278">
        <v>162247</v>
      </c>
      <c r="I13" s="312">
        <f t="shared" si="3"/>
        <v>3210</v>
      </c>
      <c r="J13" s="278">
        <f t="shared" si="4"/>
        <v>171670.8</v>
      </c>
      <c r="K13" s="278">
        <f>189+228</f>
        <v>417</v>
      </c>
      <c r="L13" s="278">
        <v>83595</v>
      </c>
      <c r="M13" s="278">
        <f t="shared" si="5"/>
        <v>417</v>
      </c>
      <c r="N13" s="313">
        <f t="shared" si="6"/>
        <v>83595.990000000005</v>
      </c>
    </row>
    <row r="14" spans="1:14" ht="19.5" customHeight="1">
      <c r="A14" s="310">
        <v>8</v>
      </c>
      <c r="B14" s="314" t="s">
        <v>103</v>
      </c>
      <c r="C14" s="376"/>
      <c r="D14" s="278"/>
      <c r="E14" s="312">
        <f t="shared" si="1"/>
        <v>0</v>
      </c>
      <c r="F14" s="313">
        <f t="shared" si="2"/>
        <v>0</v>
      </c>
      <c r="G14" s="278">
        <v>3207</v>
      </c>
      <c r="H14" s="278">
        <v>162787</v>
      </c>
      <c r="I14" s="312">
        <f t="shared" si="3"/>
        <v>3207</v>
      </c>
      <c r="J14" s="278">
        <f t="shared" si="4"/>
        <v>171510.36</v>
      </c>
      <c r="K14" s="278">
        <f>197+376</f>
        <v>573</v>
      </c>
      <c r="L14" s="278">
        <v>114870</v>
      </c>
      <c r="M14" s="278">
        <f t="shared" si="5"/>
        <v>573</v>
      </c>
      <c r="N14" s="313">
        <f t="shared" si="6"/>
        <v>114869.31</v>
      </c>
    </row>
    <row r="15" spans="1:14" ht="19.5" customHeight="1">
      <c r="A15" s="310">
        <v>9</v>
      </c>
      <c r="B15" s="314" t="s">
        <v>104</v>
      </c>
      <c r="C15" s="376"/>
      <c r="D15" s="278"/>
      <c r="E15" s="312">
        <f t="shared" si="1"/>
        <v>0</v>
      </c>
      <c r="F15" s="313">
        <f t="shared" si="2"/>
        <v>0</v>
      </c>
      <c r="G15" s="278">
        <v>2675</v>
      </c>
      <c r="H15" s="278">
        <v>135452</v>
      </c>
      <c r="I15" s="312">
        <f t="shared" si="3"/>
        <v>2675</v>
      </c>
      <c r="J15" s="278">
        <f t="shared" si="4"/>
        <v>143059</v>
      </c>
      <c r="K15" s="278">
        <f>154+255</f>
        <v>409</v>
      </c>
      <c r="L15" s="278">
        <v>81992</v>
      </c>
      <c r="M15" s="278">
        <f t="shared" si="5"/>
        <v>409</v>
      </c>
      <c r="N15" s="313">
        <f t="shared" si="6"/>
        <v>81992.23</v>
      </c>
    </row>
    <row r="16" spans="1:14" ht="19.5" customHeight="1">
      <c r="A16" s="310">
        <v>10</v>
      </c>
      <c r="B16" s="314" t="s">
        <v>105</v>
      </c>
      <c r="C16" s="278">
        <v>41</v>
      </c>
      <c r="D16" s="278">
        <v>5892</v>
      </c>
      <c r="E16" s="312">
        <f t="shared" si="1"/>
        <v>41</v>
      </c>
      <c r="F16" s="313">
        <f t="shared" si="2"/>
        <v>5891.7</v>
      </c>
      <c r="G16" s="278">
        <v>1619</v>
      </c>
      <c r="H16" s="278">
        <v>81936</v>
      </c>
      <c r="I16" s="312">
        <f t="shared" si="3"/>
        <v>1619</v>
      </c>
      <c r="J16" s="278">
        <f t="shared" si="4"/>
        <v>86584.12</v>
      </c>
      <c r="K16" s="313">
        <f>250+110</f>
        <v>360</v>
      </c>
      <c r="L16" s="313">
        <v>57169</v>
      </c>
      <c r="M16" s="278">
        <f t="shared" si="5"/>
        <v>360</v>
      </c>
      <c r="N16" s="313">
        <f t="shared" si="6"/>
        <v>72169.2</v>
      </c>
    </row>
    <row r="17" spans="1:14" ht="19.5" customHeight="1">
      <c r="A17" s="310">
        <v>11</v>
      </c>
      <c r="B17" s="314" t="s">
        <v>106</v>
      </c>
      <c r="C17" s="278">
        <v>2218</v>
      </c>
      <c r="D17" s="278">
        <v>318726</v>
      </c>
      <c r="E17" s="312">
        <f t="shared" si="1"/>
        <v>2218</v>
      </c>
      <c r="F17" s="313">
        <f t="shared" si="2"/>
        <v>318726.59999999998</v>
      </c>
      <c r="G17" s="278">
        <v>2211</v>
      </c>
      <c r="H17" s="278">
        <v>112530</v>
      </c>
      <c r="I17" s="312">
        <f t="shared" si="3"/>
        <v>2211</v>
      </c>
      <c r="J17" s="278">
        <f t="shared" si="4"/>
        <v>118244.28</v>
      </c>
      <c r="K17" s="313">
        <f>194+16</f>
        <v>210</v>
      </c>
      <c r="L17" s="313">
        <v>42099</v>
      </c>
      <c r="M17" s="278">
        <f t="shared" si="5"/>
        <v>210</v>
      </c>
      <c r="N17" s="313">
        <f t="shared" si="6"/>
        <v>42098.7</v>
      </c>
    </row>
    <row r="18" spans="1:14" ht="19.5" customHeight="1">
      <c r="A18" s="310">
        <v>12</v>
      </c>
      <c r="B18" s="314" t="s">
        <v>107</v>
      </c>
      <c r="C18" s="278">
        <v>3512</v>
      </c>
      <c r="D18" s="278">
        <v>504675</v>
      </c>
      <c r="E18" s="312">
        <f t="shared" si="1"/>
        <v>3512</v>
      </c>
      <c r="F18" s="313">
        <f t="shared" si="2"/>
        <v>504674.39999999997</v>
      </c>
      <c r="G18" s="278">
        <v>3023</v>
      </c>
      <c r="H18" s="278">
        <v>154065</v>
      </c>
      <c r="I18" s="312">
        <f t="shared" si="3"/>
        <v>3023</v>
      </c>
      <c r="J18" s="278">
        <f t="shared" si="4"/>
        <v>161670.03999999998</v>
      </c>
      <c r="K18" s="313">
        <f>226+5</f>
        <v>231</v>
      </c>
      <c r="L18" s="313">
        <v>46310</v>
      </c>
      <c r="M18" s="278">
        <f t="shared" si="5"/>
        <v>231</v>
      </c>
      <c r="N18" s="313">
        <f t="shared" si="6"/>
        <v>46308.57</v>
      </c>
    </row>
    <row r="19" spans="1:14" ht="32.25" customHeight="1" thickBot="1">
      <c r="A19" s="315"/>
      <c r="B19" s="316" t="s">
        <v>90</v>
      </c>
      <c r="C19" s="355">
        <f t="shared" ref="C19:L19" si="7">SUM(C7:C18)</f>
        <v>20348</v>
      </c>
      <c r="D19" s="355">
        <f t="shared" si="7"/>
        <v>2855496</v>
      </c>
      <c r="E19" s="355">
        <f t="shared" si="7"/>
        <v>20348</v>
      </c>
      <c r="F19" s="318">
        <f>SUM(F7:F18)</f>
        <v>2924007.6</v>
      </c>
      <c r="G19" s="355">
        <f>SUM(G7:G18)</f>
        <v>32681</v>
      </c>
      <c r="H19" s="355">
        <f>SUM(H7:H18)</f>
        <v>1635847</v>
      </c>
      <c r="I19" s="355">
        <f>SUM(I7:I18)</f>
        <v>32681</v>
      </c>
      <c r="J19" s="355">
        <f>SUM(J7:J18)</f>
        <v>1747779.8800000001</v>
      </c>
      <c r="K19" s="355">
        <f t="shared" si="7"/>
        <v>4079</v>
      </c>
      <c r="L19" s="355">
        <f t="shared" si="7"/>
        <v>801147</v>
      </c>
      <c r="M19" s="355">
        <f>SUM(M7:M18)</f>
        <v>4079</v>
      </c>
      <c r="N19" s="318">
        <f>SUM(N7:N18)</f>
        <v>817717.12999999977</v>
      </c>
    </row>
    <row r="20" spans="1:14" ht="21.75" customHeight="1">
      <c r="B20" s="319"/>
      <c r="C20" s="320"/>
      <c r="D20" s="321"/>
      <c r="E20" s="320"/>
      <c r="F20" s="321"/>
      <c r="G20" s="320"/>
      <c r="H20" s="321"/>
      <c r="I20" s="320"/>
      <c r="J20" s="321"/>
      <c r="K20" s="320"/>
      <c r="L20" s="320"/>
      <c r="M20" s="320"/>
      <c r="N20" s="321"/>
    </row>
    <row r="21" spans="1:14" ht="31.5" customHeight="1" thickBot="1">
      <c r="B21" s="322" t="s">
        <v>207</v>
      </c>
      <c r="C21" s="322"/>
      <c r="D21" s="322"/>
      <c r="E21" s="323"/>
      <c r="F21" s="324"/>
      <c r="H21" s="323"/>
      <c r="N21" s="321"/>
    </row>
    <row r="22" spans="1:14" s="305" customFormat="1" ht="39.6">
      <c r="A22" s="325"/>
      <c r="B22" s="326" t="s">
        <v>125</v>
      </c>
      <c r="C22" s="327" t="s">
        <v>126</v>
      </c>
      <c r="D22" s="327"/>
      <c r="E22" s="327"/>
      <c r="F22" s="328"/>
      <c r="G22" s="325"/>
      <c r="H22" s="327"/>
      <c r="I22" s="327"/>
      <c r="J22" s="329"/>
      <c r="K22" s="325"/>
      <c r="L22" s="330"/>
      <c r="M22" s="331"/>
      <c r="N22" s="329"/>
    </row>
    <row r="23" spans="1:14" ht="23.25" customHeight="1">
      <c r="A23" s="332">
        <v>1</v>
      </c>
      <c r="B23" s="333"/>
      <c r="C23" s="334"/>
      <c r="D23" s="334"/>
      <c r="E23" s="334"/>
      <c r="F23" s="335"/>
      <c r="G23" s="336"/>
      <c r="H23" s="334"/>
      <c r="I23" s="334"/>
      <c r="J23" s="337"/>
      <c r="K23" s="336"/>
      <c r="L23" s="338"/>
      <c r="M23" s="339"/>
      <c r="N23" s="337"/>
    </row>
    <row r="24" spans="1:14" ht="23.25" customHeight="1">
      <c r="A24" s="332">
        <v>2</v>
      </c>
      <c r="B24" s="333"/>
      <c r="C24" s="334"/>
      <c r="D24" s="334"/>
      <c r="E24" s="334"/>
      <c r="F24" s="335"/>
      <c r="G24" s="336"/>
      <c r="H24" s="334"/>
      <c r="I24" s="334"/>
      <c r="J24" s="337"/>
      <c r="K24" s="336"/>
      <c r="L24" s="338"/>
      <c r="M24" s="339"/>
      <c r="N24" s="337"/>
    </row>
    <row r="25" spans="1:14" s="309" customFormat="1" ht="23.25" customHeight="1">
      <c r="A25" s="310">
        <v>3</v>
      </c>
      <c r="B25" s="340"/>
      <c r="C25" s="341"/>
      <c r="D25" s="341"/>
      <c r="E25" s="341"/>
      <c r="F25" s="342"/>
      <c r="G25" s="343"/>
      <c r="H25" s="341"/>
      <c r="I25" s="341"/>
      <c r="J25" s="342"/>
      <c r="K25" s="343"/>
      <c r="L25" s="344"/>
      <c r="M25" s="345"/>
      <c r="N25" s="342"/>
    </row>
    <row r="26" spans="1:14" s="305" customFormat="1" ht="24" customHeight="1">
      <c r="A26" s="346"/>
      <c r="B26" s="347" t="s">
        <v>69</v>
      </c>
      <c r="C26" s="348"/>
      <c r="D26" s="348"/>
      <c r="E26" s="348"/>
      <c r="F26" s="349">
        <f>SUM(F23:F25)</f>
        <v>0</v>
      </c>
      <c r="G26" s="350"/>
      <c r="H26" s="348"/>
      <c r="I26" s="348"/>
      <c r="J26" s="349">
        <f>SUM(J23:J25)</f>
        <v>0</v>
      </c>
      <c r="K26" s="350"/>
      <c r="L26" s="351"/>
      <c r="M26" s="352"/>
      <c r="N26" s="349">
        <f>SUM(N23:N25)</f>
        <v>0</v>
      </c>
    </row>
    <row r="27" spans="1:14" s="305" customFormat="1" ht="27" customHeight="1" thickBot="1">
      <c r="A27" s="353"/>
      <c r="B27" s="354" t="s">
        <v>233</v>
      </c>
      <c r="C27" s="317"/>
      <c r="D27" s="317"/>
      <c r="E27" s="317"/>
      <c r="F27" s="318">
        <f>+F19-F26</f>
        <v>2924007.6</v>
      </c>
      <c r="G27" s="355"/>
      <c r="H27" s="317"/>
      <c r="I27" s="317"/>
      <c r="J27" s="348">
        <f>J19-J26</f>
        <v>1747779.8800000001</v>
      </c>
      <c r="K27" s="348"/>
      <c r="L27" s="348"/>
      <c r="M27" s="348"/>
      <c r="N27" s="348">
        <f>N19-N26</f>
        <v>817717.12999999977</v>
      </c>
    </row>
    <row r="28" spans="1:14" s="305" customFormat="1" ht="27" customHeight="1">
      <c r="B28" s="356"/>
      <c r="C28" s="357"/>
      <c r="D28" s="357"/>
      <c r="E28" s="357"/>
      <c r="F28" s="357">
        <f>+ROUND(F27/1000,1)</f>
        <v>2924</v>
      </c>
      <c r="G28" s="357"/>
      <c r="H28" s="357"/>
      <c r="I28" s="357"/>
      <c r="J28" s="357">
        <f>ROUND(J27/1000,1)</f>
        <v>1747.8</v>
      </c>
      <c r="K28" s="357"/>
      <c r="L28" s="357"/>
      <c r="M28" s="357"/>
      <c r="N28" s="357">
        <f>ROUND(N27/1000,1)</f>
        <v>817.7</v>
      </c>
    </row>
    <row r="29" spans="1:14" s="305" customFormat="1" ht="25.5" customHeight="1">
      <c r="B29" s="356"/>
      <c r="F29" s="321"/>
      <c r="J29" s="347" t="s">
        <v>127</v>
      </c>
      <c r="K29" s="358"/>
      <c r="L29" s="358"/>
      <c r="M29" s="358"/>
      <c r="N29" s="359">
        <f>+F26+J26+N26</f>
        <v>0</v>
      </c>
    </row>
    <row r="30" spans="1:14" s="305" customFormat="1" ht="20.25" customHeight="1">
      <c r="B30" s="356"/>
      <c r="F30" s="321"/>
      <c r="N30" s="360">
        <f>ROUND(N29/1000,1)</f>
        <v>0</v>
      </c>
    </row>
    <row r="31" spans="1:14" s="319" customFormat="1" ht="25.5" customHeight="1">
      <c r="B31" s="361"/>
      <c r="C31" s="362" t="s">
        <v>2</v>
      </c>
      <c r="D31" s="362"/>
      <c r="E31" s="361"/>
      <c r="F31" s="361"/>
      <c r="G31" s="510"/>
      <c r="H31" s="510"/>
      <c r="I31" s="363"/>
      <c r="J31" s="508" t="str">
        <f>+'Ekamut-caxs'!D76</f>
        <v>Ն․Բրուտյան</v>
      </c>
      <c r="K31" s="508"/>
      <c r="L31" s="361"/>
      <c r="N31" s="324"/>
    </row>
    <row r="32" spans="1:14" s="305" customFormat="1">
      <c r="C32" s="364"/>
      <c r="D32" s="364"/>
      <c r="E32" s="365"/>
      <c r="F32" s="365"/>
      <c r="G32" s="509" t="s">
        <v>91</v>
      </c>
      <c r="H32" s="509"/>
      <c r="I32" s="366"/>
      <c r="J32" s="509" t="s">
        <v>108</v>
      </c>
      <c r="K32" s="509"/>
      <c r="L32" s="367"/>
    </row>
    <row r="33" spans="2:13" s="319" customFormat="1" ht="23.25" customHeight="1">
      <c r="B33" s="361"/>
      <c r="C33" s="368" t="s">
        <v>6</v>
      </c>
      <c r="D33" s="368"/>
      <c r="E33" s="361"/>
      <c r="F33" s="361"/>
      <c r="G33" s="508"/>
      <c r="H33" s="508"/>
      <c r="I33" s="369"/>
      <c r="J33" s="508" t="str">
        <f>+'Ekamut-caxs'!D78</f>
        <v>Գ․Մնացականյան</v>
      </c>
      <c r="K33" s="508"/>
      <c r="L33" s="361"/>
    </row>
    <row r="34" spans="2:13" s="305" customFormat="1">
      <c r="C34" s="323"/>
      <c r="D34" s="323"/>
      <c r="G34" s="509" t="s">
        <v>91</v>
      </c>
      <c r="H34" s="509"/>
      <c r="I34" s="366"/>
      <c r="J34" s="509" t="s">
        <v>108</v>
      </c>
      <c r="K34" s="509"/>
      <c r="L34" s="367"/>
    </row>
    <row r="35" spans="2:13">
      <c r="F35" s="370" t="s">
        <v>1</v>
      </c>
    </row>
    <row r="36" spans="2:13" s="380" customFormat="1" ht="16.5" customHeight="1">
      <c r="C36" s="380" t="s">
        <v>109</v>
      </c>
      <c r="E36" s="380" t="s">
        <v>110</v>
      </c>
      <c r="F36" s="380" t="s">
        <v>226</v>
      </c>
      <c r="I36" s="371" t="s">
        <v>111</v>
      </c>
      <c r="J36" s="306" t="s">
        <v>208</v>
      </c>
      <c r="L36" s="306" t="s">
        <v>209</v>
      </c>
      <c r="M36" s="306" t="s">
        <v>210</v>
      </c>
    </row>
    <row r="37" spans="2:13" s="380" customFormat="1" ht="16.5" customHeight="1">
      <c r="C37" s="380" t="s">
        <v>112</v>
      </c>
      <c r="E37" s="380" t="s">
        <v>110</v>
      </c>
      <c r="F37" s="380" t="s">
        <v>227</v>
      </c>
      <c r="I37" s="507" t="s">
        <v>237</v>
      </c>
      <c r="J37" s="507"/>
      <c r="L37" s="507" t="s">
        <v>238</v>
      </c>
      <c r="M37" s="507"/>
    </row>
    <row r="38" spans="2:13" s="380" customFormat="1" ht="15.6" customHeight="1">
      <c r="E38" s="507" t="s">
        <v>239</v>
      </c>
      <c r="F38" s="507"/>
      <c r="I38" s="507"/>
      <c r="J38" s="507"/>
      <c r="L38" s="507"/>
      <c r="M38" s="507"/>
    </row>
    <row r="39" spans="2:13" s="380" customFormat="1">
      <c r="E39" s="507"/>
      <c r="F39" s="50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13" workbookViewId="0">
      <selection activeCell="A99" sqref="A99:B99"/>
    </sheetView>
  </sheetViews>
  <sheetFormatPr defaultColWidth="9.109375" defaultRowHeight="13.8"/>
  <cols>
    <col min="1" max="1" width="4.44140625" style="251" customWidth="1"/>
    <col min="2" max="2" width="43.6640625" style="250" customWidth="1"/>
    <col min="3" max="3" width="17" style="250" customWidth="1"/>
    <col min="4" max="4" width="16.6640625" style="250" customWidth="1"/>
    <col min="5" max="5" width="13.88671875" style="250" customWidth="1"/>
    <col min="6" max="6" width="14.109375" style="250" customWidth="1"/>
    <col min="7" max="16384" width="9.109375" style="250"/>
  </cols>
  <sheetData>
    <row r="1" spans="1:7" s="249" customFormat="1" ht="24" customHeight="1">
      <c r="A1" s="520" t="s">
        <v>67</v>
      </c>
      <c r="B1" s="520"/>
      <c r="C1" s="520"/>
      <c r="D1" s="520"/>
      <c r="E1" s="520"/>
      <c r="F1" s="520"/>
    </row>
    <row r="2" spans="1:7" ht="29.25" customHeight="1">
      <c r="A2" s="521" t="str">
        <f>+'Ekamut-caxs'!A7:D7</f>
        <v xml:space="preserve">Երևանի Շենգավիթ վարչական շրջանի «Պատանեկության ստեղծագործական կենտրոն» ՀՈԱԿ-ի </v>
      </c>
      <c r="B2" s="521"/>
      <c r="C2" s="521"/>
      <c r="D2" s="521"/>
      <c r="E2" s="521"/>
      <c r="F2" s="521"/>
    </row>
    <row r="3" spans="1:7" ht="34.950000000000003" customHeight="1">
      <c r="A3" s="521" t="s">
        <v>236</v>
      </c>
      <c r="B3" s="521"/>
      <c r="C3" s="521"/>
      <c r="D3" s="521"/>
      <c r="E3" s="521"/>
      <c r="F3" s="521"/>
    </row>
    <row r="4" spans="1:7" ht="15.6">
      <c r="G4" s="417" t="s">
        <v>242</v>
      </c>
    </row>
    <row r="5" spans="1:7" ht="14.4" thickBot="1"/>
    <row r="6" spans="1:7" ht="55.2">
      <c r="A6" s="252" t="s">
        <v>3</v>
      </c>
      <c r="B6" s="253" t="s">
        <v>270</v>
      </c>
      <c r="C6" s="254" t="s">
        <v>179</v>
      </c>
      <c r="D6" s="252" t="s">
        <v>120</v>
      </c>
      <c r="E6" s="253" t="s">
        <v>180</v>
      </c>
      <c r="F6" s="254" t="s">
        <v>271</v>
      </c>
    </row>
    <row r="7" spans="1:7" s="255" customFormat="1" ht="39.75" customHeight="1">
      <c r="A7" s="256">
        <v>1</v>
      </c>
      <c r="B7" s="257" t="s">
        <v>272</v>
      </c>
      <c r="C7" s="258">
        <v>1</v>
      </c>
      <c r="D7" s="256">
        <v>47</v>
      </c>
      <c r="E7" s="259">
        <v>19</v>
      </c>
      <c r="F7" s="258">
        <v>1</v>
      </c>
    </row>
    <row r="8" spans="1:7" ht="25.5" customHeight="1">
      <c r="A8" s="256">
        <v>2</v>
      </c>
      <c r="B8" s="257" t="s">
        <v>273</v>
      </c>
      <c r="C8" s="258">
        <v>1</v>
      </c>
      <c r="D8" s="256">
        <v>15</v>
      </c>
      <c r="E8" s="259">
        <v>6</v>
      </c>
      <c r="F8" s="258">
        <v>1</v>
      </c>
    </row>
    <row r="9" spans="1:7" ht="25.5" customHeight="1">
      <c r="A9" s="256">
        <v>3</v>
      </c>
      <c r="B9" s="257" t="s">
        <v>274</v>
      </c>
      <c r="C9" s="258">
        <v>1</v>
      </c>
      <c r="D9" s="256">
        <v>48</v>
      </c>
      <c r="E9" s="259">
        <v>25</v>
      </c>
      <c r="F9" s="258">
        <v>1</v>
      </c>
    </row>
    <row r="10" spans="1:7" ht="25.5" customHeight="1">
      <c r="A10" s="256">
        <v>4</v>
      </c>
      <c r="B10" s="257" t="s">
        <v>275</v>
      </c>
      <c r="C10" s="258">
        <v>1</v>
      </c>
      <c r="D10" s="256">
        <v>18</v>
      </c>
      <c r="E10" s="259">
        <v>15</v>
      </c>
      <c r="F10" s="258">
        <v>1</v>
      </c>
    </row>
    <row r="11" spans="1:7" s="255" customFormat="1" ht="42" customHeight="1">
      <c r="A11" s="256">
        <v>5</v>
      </c>
      <c r="B11" s="257" t="s">
        <v>276</v>
      </c>
      <c r="C11" s="258">
        <v>1</v>
      </c>
      <c r="D11" s="256">
        <v>54</v>
      </c>
      <c r="E11" s="259">
        <v>0</v>
      </c>
      <c r="F11" s="258">
        <v>1</v>
      </c>
    </row>
    <row r="12" spans="1:7" ht="21.75" customHeight="1">
      <c r="A12" s="256">
        <v>6</v>
      </c>
      <c r="B12" s="257" t="s">
        <v>277</v>
      </c>
      <c r="C12" s="258">
        <v>1</v>
      </c>
      <c r="D12" s="256">
        <v>20</v>
      </c>
      <c r="E12" s="259">
        <v>17</v>
      </c>
      <c r="F12" s="258">
        <v>1</v>
      </c>
    </row>
    <row r="13" spans="1:7" ht="21.75" customHeight="1">
      <c r="A13" s="256">
        <v>7</v>
      </c>
      <c r="B13" s="257" t="s">
        <v>278</v>
      </c>
      <c r="C13" s="258">
        <v>1</v>
      </c>
      <c r="D13" s="256">
        <v>11</v>
      </c>
      <c r="E13" s="259">
        <v>0</v>
      </c>
      <c r="F13" s="258">
        <v>1</v>
      </c>
    </row>
    <row r="14" spans="1:7" ht="21.75" customHeight="1">
      <c r="A14" s="256">
        <v>8</v>
      </c>
      <c r="B14" s="257" t="s">
        <v>279</v>
      </c>
      <c r="C14" s="258">
        <v>1</v>
      </c>
      <c r="D14" s="256">
        <v>53</v>
      </c>
      <c r="E14" s="259">
        <v>0</v>
      </c>
      <c r="F14" s="258">
        <v>1</v>
      </c>
    </row>
    <row r="15" spans="1:7" s="255" customFormat="1" ht="37.5" customHeight="1">
      <c r="A15" s="256">
        <v>9</v>
      </c>
      <c r="B15" s="257" t="s">
        <v>280</v>
      </c>
      <c r="C15" s="258">
        <v>4</v>
      </c>
      <c r="D15" s="256">
        <v>8</v>
      </c>
      <c r="E15" s="259">
        <v>4</v>
      </c>
      <c r="F15" s="258">
        <v>4</v>
      </c>
    </row>
    <row r="16" spans="1:7" ht="23.25" customHeight="1">
      <c r="A16" s="256">
        <v>10</v>
      </c>
      <c r="B16" s="250" t="s">
        <v>281</v>
      </c>
      <c r="C16" s="258">
        <v>1</v>
      </c>
      <c r="D16" s="256">
        <v>17</v>
      </c>
      <c r="E16" s="259">
        <v>0</v>
      </c>
      <c r="F16" s="258">
        <v>1</v>
      </c>
    </row>
    <row r="17" spans="1:6" ht="23.25" customHeight="1">
      <c r="A17" s="256">
        <v>11</v>
      </c>
      <c r="B17" s="257" t="s">
        <v>282</v>
      </c>
      <c r="C17" s="258">
        <v>1</v>
      </c>
      <c r="D17" s="256">
        <v>25</v>
      </c>
      <c r="E17" s="259">
        <v>0</v>
      </c>
      <c r="F17" s="258">
        <v>1</v>
      </c>
    </row>
    <row r="18" spans="1:6" ht="23.25" customHeight="1">
      <c r="A18" s="256">
        <v>12</v>
      </c>
      <c r="B18" s="257" t="s">
        <v>283</v>
      </c>
      <c r="C18" s="258">
        <v>1</v>
      </c>
      <c r="D18" s="256">
        <v>10</v>
      </c>
      <c r="E18" s="259">
        <v>6</v>
      </c>
      <c r="F18" s="258">
        <v>1</v>
      </c>
    </row>
    <row r="19" spans="1:6" s="255" customFormat="1" ht="37.5" customHeight="1">
      <c r="A19" s="256">
        <v>13</v>
      </c>
      <c r="B19" s="257" t="s">
        <v>284</v>
      </c>
      <c r="C19" s="258">
        <v>2</v>
      </c>
      <c r="D19" s="256">
        <v>12</v>
      </c>
      <c r="E19" s="259">
        <v>0</v>
      </c>
      <c r="F19" s="258">
        <v>2</v>
      </c>
    </row>
    <row r="20" spans="1:6" ht="23.25" customHeight="1">
      <c r="A20" s="256">
        <v>14</v>
      </c>
      <c r="B20" s="257" t="s">
        <v>285</v>
      </c>
      <c r="C20" s="258">
        <v>1</v>
      </c>
      <c r="D20" s="256">
        <v>23</v>
      </c>
      <c r="E20" s="259">
        <v>0</v>
      </c>
      <c r="F20" s="258">
        <v>1</v>
      </c>
    </row>
    <row r="21" spans="1:6" ht="23.25" customHeight="1">
      <c r="A21" s="256">
        <v>15</v>
      </c>
      <c r="B21" s="257" t="s">
        <v>286</v>
      </c>
      <c r="C21" s="258">
        <v>1</v>
      </c>
      <c r="D21" s="256">
        <v>34</v>
      </c>
      <c r="E21" s="259">
        <v>0</v>
      </c>
      <c r="F21" s="258">
        <v>1</v>
      </c>
    </row>
    <row r="22" spans="1:6" ht="23.25" customHeight="1">
      <c r="A22" s="256">
        <v>16</v>
      </c>
      <c r="B22" s="257" t="s">
        <v>287</v>
      </c>
      <c r="C22" s="258">
        <v>1</v>
      </c>
      <c r="D22" s="256">
        <v>15</v>
      </c>
      <c r="E22" s="259">
        <v>0</v>
      </c>
      <c r="F22" s="258">
        <v>1</v>
      </c>
    </row>
    <row r="23" spans="1:6" s="255" customFormat="1" ht="44.25" customHeight="1">
      <c r="A23" s="256">
        <v>17</v>
      </c>
      <c r="B23" s="257" t="s">
        <v>288</v>
      </c>
      <c r="C23" s="258">
        <v>1</v>
      </c>
      <c r="D23" s="256">
        <v>15</v>
      </c>
      <c r="E23" s="259">
        <v>0</v>
      </c>
      <c r="F23" s="258">
        <v>1</v>
      </c>
    </row>
    <row r="24" spans="1:6" ht="20.25" customHeight="1">
      <c r="A24" s="256">
        <v>18</v>
      </c>
      <c r="B24" s="257" t="s">
        <v>289</v>
      </c>
      <c r="C24" s="258">
        <v>1</v>
      </c>
      <c r="D24" s="256">
        <v>46</v>
      </c>
      <c r="E24" s="259">
        <v>0</v>
      </c>
      <c r="F24" s="258">
        <v>1</v>
      </c>
    </row>
    <row r="25" spans="1:6" ht="20.25" customHeight="1">
      <c r="A25" s="256">
        <v>19</v>
      </c>
      <c r="B25" s="257" t="s">
        <v>290</v>
      </c>
      <c r="C25" s="258">
        <v>1</v>
      </c>
      <c r="D25" s="256">
        <v>77</v>
      </c>
      <c r="E25" s="259">
        <v>30</v>
      </c>
      <c r="F25" s="258">
        <v>1</v>
      </c>
    </row>
    <row r="26" spans="1:6" ht="20.25" customHeight="1">
      <c r="A26" s="256">
        <v>20</v>
      </c>
      <c r="B26" s="257" t="s">
        <v>291</v>
      </c>
      <c r="C26" s="258">
        <v>1</v>
      </c>
      <c r="D26" s="256">
        <v>7</v>
      </c>
      <c r="E26" s="259">
        <v>6</v>
      </c>
      <c r="F26" s="258">
        <v>1</v>
      </c>
    </row>
    <row r="27" spans="1:6" ht="20.25" customHeight="1">
      <c r="A27" s="256">
        <v>21</v>
      </c>
      <c r="B27" s="257" t="s">
        <v>292</v>
      </c>
      <c r="C27" s="258">
        <v>1</v>
      </c>
      <c r="D27" s="256">
        <v>40</v>
      </c>
      <c r="E27" s="259">
        <v>0</v>
      </c>
      <c r="F27" s="258">
        <v>1</v>
      </c>
    </row>
    <row r="28" spans="1:6" ht="23.25" customHeight="1">
      <c r="A28" s="256">
        <v>22</v>
      </c>
      <c r="B28" s="257" t="s">
        <v>293</v>
      </c>
      <c r="C28" s="258">
        <v>1</v>
      </c>
      <c r="D28" s="256">
        <v>1</v>
      </c>
      <c r="E28" s="259">
        <v>0</v>
      </c>
      <c r="F28" s="258">
        <v>1</v>
      </c>
    </row>
    <row r="29" spans="1:6" ht="11.25" customHeight="1">
      <c r="F29" s="251"/>
    </row>
    <row r="30" spans="1:6" ht="24" customHeight="1" thickBot="1">
      <c r="A30" s="260"/>
      <c r="B30" s="261" t="s">
        <v>69</v>
      </c>
      <c r="C30" s="262">
        <v>26</v>
      </c>
      <c r="D30" s="260">
        <v>591</v>
      </c>
      <c r="E30" s="263">
        <v>122</v>
      </c>
      <c r="F30" s="262">
        <v>26</v>
      </c>
    </row>
    <row r="31" spans="1:6" ht="16.5" customHeight="1">
      <c r="F31" s="251"/>
    </row>
    <row r="32" spans="1:6" ht="16.2">
      <c r="B32" s="406" t="s">
        <v>235</v>
      </c>
      <c r="D32" s="407">
        <v>541</v>
      </c>
      <c r="F32" s="251"/>
    </row>
    <row r="33" spans="2:6" ht="15.75" customHeight="1">
      <c r="F33" s="251"/>
    </row>
    <row r="34" spans="2:6" ht="21" customHeight="1">
      <c r="B34" s="462" t="s">
        <v>294</v>
      </c>
      <c r="F34" s="251"/>
    </row>
    <row r="35" spans="2:6">
      <c r="E35" s="265"/>
    </row>
    <row r="36" spans="2:6" ht="16.2">
      <c r="B36" s="147" t="s">
        <v>2</v>
      </c>
      <c r="D36" s="518" t="s">
        <v>269</v>
      </c>
      <c r="E36" s="518"/>
    </row>
    <row r="37" spans="2:6" ht="16.2">
      <c r="B37" s="264" t="s">
        <v>4</v>
      </c>
      <c r="D37" s="519" t="s">
        <v>5</v>
      </c>
      <c r="E37" s="519"/>
    </row>
    <row r="38" spans="2:6" ht="16.2">
      <c r="B38" s="255" t="s">
        <v>6</v>
      </c>
      <c r="D38" s="518" t="s">
        <v>248</v>
      </c>
      <c r="E38" s="518"/>
    </row>
    <row r="39" spans="2:6">
      <c r="B39" s="251" t="s">
        <v>181</v>
      </c>
      <c r="D39" s="519" t="s">
        <v>5</v>
      </c>
      <c r="E39" s="519"/>
    </row>
  </sheetData>
  <mergeCells count="7">
    <mergeCell ref="D36:E36"/>
    <mergeCell ref="D37:E37"/>
    <mergeCell ref="D38:E38"/>
    <mergeCell ref="D39:E39"/>
    <mergeCell ref="A1:F1"/>
    <mergeCell ref="A2:F2"/>
    <mergeCell ref="A3:F3"/>
  </mergeCells>
  <pageMargins left="0.15" right="0.17" top="0.27" bottom="0.22" header="0.18" footer="0.15"/>
  <pageSetup paperSize="9" scale="85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ij1w9Hd1TO/zcTHKyU+aK/S+V/ahPyfCJvvEmBJoFxI=</DigestValue>
    </Reference>
    <Reference Type="http://www.w3.org/2000/09/xmldsig#Object" URI="#idOfficeObject">
      <DigestMethod Algorithm="http://www.w3.org/2001/04/xmlenc#sha256"/>
      <DigestValue>VtiMNk/4lH4qFkOsZfBl2XgvqD2G/yWwcsGdWKW1ui0=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3O7VmwubdogeW/xZoh5hLONHYq0Ww2OGT4KcCfX24/M=</DigestValue>
    </Reference>
    <Reference Type="http://www.w3.org/2000/09/xmldsig#Object" URI="#idValidSigLnImg">
      <DigestMethod Algorithm="http://www.w3.org/2001/04/xmlenc#sha256"/>
      <DigestValue>AtNq54yK+TDm4EiTRrcfVWZq1SyiF367ycQnFHIXZ3Y=</DigestValue>
    </Reference>
    <Reference Type="http://www.w3.org/2000/09/xmldsig#Object" URI="#idInvalidSigLnImg">
      <DigestMethod Algorithm="http://www.w3.org/2001/04/xmlenc#sha256"/>
      <DigestValue>ulvtkFnqVBc2G5mvg/AE3HqYTtCKqljy8qDSI/r/cAI=</DigestValue>
    </Reference>
  </SignedInfo>
  <SignatureValue>pRH96L/q4eZQxlamViDDy6Zkj+iJpNzGIVX/FDuLWiOhS2AFIZJKRKX/b9RQhRGVV9jw+2uZ6gbO
ptvkPztrcYY8Kga+SZAofhKD0QgJit6h/4WNBVdpQzK1Q+R9tAbq9qo71nK2wYkLzlv/XfeB6OxJ
gl4aej8m9gYtjTKb3pOQ9LNVecuCL/Ub/Pvo/NWb2Zv+GKwt6ZZadxKfQQOt8xejwifrLfDKESZV
1eeoyDTiJWJcogqFEa+gtcj4nXsh//v28ljQ9Qe9oGyODZjvEys50omtIs5RsiyaU+0SjNqBVNyj
wbtwk190gypP84MvE0RwDt6suUOXGR1ba7fOQQ==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EfyvI6yBLMGTT4YX0GJvHOQGxvCKP5FivnWA4uXGLuI=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/wFQm/5H4uZV2FmKRliGUaFLSVH9qxzXau+aZhlKOo0=</DigestValue>
      </Reference>
      <Reference URI="/xl/drawings/vmlDrawing2.vml?ContentType=application/vnd.openxmlformats-officedocument.vmlDrawing">
        <DigestMethod Algorithm="http://www.w3.org/2001/04/xmlenc#sha256"/>
        <DigestValue>Dv0Vh87EBBzx2tDIoQgzjtXeHleCoXesBOKmdBLPYs8=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rO/lLfKf8hqGt6W3YUtZw+HG+KKGOzhbc/KtSyoYnSw=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u3NuyAwBE2Fy7KJ56tigrLCV9LJKGDnfM6jIDZfg5Rk=</DigestValue>
      </Reference>
      <Reference URI="/xl/styles.xml?ContentType=application/vnd.openxmlformats-officedocument.spreadsheetml.styles+xml">
        <DigestMethod Algorithm="http://www.w3.org/2001/04/xmlenc#sha256"/>
        <DigestValue>wM5l4HnwrW0Qj70afLNO0eJFtAwhYClHNxjcJeQMPQk=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nanijPB3jADsYuMF3gSCVZfN5BBCs+UT8jdkFEtb6nI=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cXUCjwE3CfPgnMzX0HRwcCMh8wA1rRnRdyxq7B3wM8o=</DigestValue>
      </Reference>
      <Reference URI="/xl/worksheets/sheet2.xml?ContentType=application/vnd.openxmlformats-officedocument.spreadsheetml.worksheet+xml">
        <DigestMethod Algorithm="http://www.w3.org/2001/04/xmlenc#sha256"/>
        <DigestValue>b/GI3Hdzoxys+JPwRaXva+Knwb5RhQ4t8BWATrJ4BGU=</DigestValue>
      </Reference>
      <Reference URI="/xl/worksheets/sheet3.xml?ContentType=application/vnd.openxmlformats-officedocument.spreadsheetml.worksheet+xml">
        <DigestMethod Algorithm="http://www.w3.org/2001/04/xmlenc#sha256"/>
        <DigestValue>DfhjaGQu7kC1lgEXAE0EJiIrSw40ty5yF2wZwgmlNTE=</DigestValue>
      </Reference>
      <Reference URI="/xl/worksheets/sheet4.xml?ContentType=application/vnd.openxmlformats-officedocument.spreadsheetml.worksheet+xml">
        <DigestMethod Algorithm="http://www.w3.org/2001/04/xmlenc#sha256"/>
        <DigestValue>yoZVKGQqJ7Wmltw6WOp2/aXouEANQ0Rf0MdHAJzrJPg=</DigestValue>
      </Reference>
      <Reference URI="/xl/worksheets/sheet5.xml?ContentType=application/vnd.openxmlformats-officedocument.spreadsheetml.worksheet+xml">
        <DigestMethod Algorithm="http://www.w3.org/2001/04/xmlenc#sha256"/>
        <DigestValue>dxt5h2M8xLUew/zeOCtsZQfgx/8ctWS+e1VJRDooEJY=</DigestValue>
      </Reference>
      <Reference URI="/xl/worksheets/sheet6.xml?ContentType=application/vnd.openxmlformats-officedocument.spreadsheetml.worksheet+xml">
        <DigestMethod Algorithm="http://www.w3.org/2001/04/xmlenc#sha256"/>
        <DigestValue>oT+TmSNvhmDmRcr5UwC2A5wojdZqYlXbnIr/qyCudZU=</DigestValue>
      </Reference>
      <Reference URI="/xl/worksheets/sheet7.xml?ContentType=application/vnd.openxmlformats-officedocument.spreadsheetml.worksheet+xml">
        <DigestMethod Algorithm="http://www.w3.org/2001/04/xmlenc#sha256"/>
        <DigestValue>6aMZN2bO4Vf47qBkJ3Znsjo89dlAsRs1mDG3nLS4qII=</DigestValue>
      </Reference>
      <Reference URI="/xl/worksheets/sheet8.xml?ContentType=application/vnd.openxmlformats-officedocument.spreadsheetml.worksheet+xml">
        <DigestMethod Algorithm="http://www.w3.org/2001/04/xmlenc#sha256"/>
        <DigestValue>MNSioYKHhGQ+9LeTOVdN6TgEVR3BjzD0iTjF1AIjjXI=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{7779EC3A-1CB8-472B-B6BA-423FDE40240D}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2023-04-03T16:41:45Z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XG+xAAAAEwAAAAAAAABIAAAAAAAAAMwuEnj6fwAAkPMuePp/AAAAMxJ4+n8AAAEAAAAAAAAAWFgSePp/AAAAAAL3+n8AAAAAAAAAAAAAAAAAAAAAAACgs1xvsQAAAHDHKUbOAQAA2+Db9Pp/AADQtFxvsQAAAGm1XG+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5bb7EAAAAAAQAAAAAAAIg+//T6fwAAAAAAAAAAAAAJAAAAAAAAAOhc/1POAQAASMGBd/p/AAAAAAAAAAAAAAAAAAAAAAAAXjtXJXyeAAC4H1tvsQAAAAAAAAAAAAAAQOn8Rc4BAABwxylGzgEAAOAgW28AAAAAAAAAAAAAAAAHAAAAAAAAAEiB8VPOAQAAHCBbb7EAAABZIFtvsQAAAHHN1/T6fwAAAQAAAM4BAACQI1tvAAAAAOD8xYw8DAAAAAAAAAAAAABwxylGzgEAANvg2/T6fwAAwB9bb7EAAABZIFtvsQAAAPCwLVT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bQhYzgEAANBtCFgCAAAAiD7/9Pp/AAAAAAAAAAAAAJnranb6fwAAAAAAAPp/AAAAAAAAAAAAAAAAAAAAAAAAAAAAAAAAAACeB1clfJ4AAAAAAAAAAAAA0G0IWM4BAADg////AAAAAHDHKUbOAQAAuCVbbwAAAAAAAAAAAAAAAAYAAAAAAAAAIAAAAAAAAADcJFtvsQAAABklW2+xAAAAcc3X9Pp/AACAKVtvsQAAAAAAAAAAAAAAMBUlVM4BAAC4YfR2+n8AAHDHKUbOAQAA2+Db9Pp/AACAJFtvsQAAABklW2+xAAAAULZgV84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xKo//////+YLgAAAAABBGAMJWnWAQAAgBJD//////8wQ9Zh4GMAAEho/lPOAQAAeHxcb7EAAABg+RhgzgEAAIB6XG+xAAAAYAwlaQAAAABg+RhgzgEAAKzvB/X6fwAAAAAAAAAAAADb4Nv0+n8AALB6XG+xAAAAZAAAAAAAAAAIANlez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XG+xAAAAEwAAAAAAAABIAAAAAAAAAMwuEnj6fwAAkPMuePp/AAAAMxJ4+n8AAAEAAAAAAAAAWFgSePp/AAAAAAL3+n8AAAAAAAAAAAAAAAAAAAAAAACgs1xvsQAAAHDHKUbOAQAA2+Db9Pp/AADQtFxvsQAAAGm1XG+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ltvsQAAAAABAAAAAAAAiD7/9Pp/AAAAAAAAAAAAAAkAAAAAAAAA6Fz/U84BAABIwYF3+n8AAAAAAAAAAAAAAAAAAAAAAABeO1clfJ4AALgfW2+xAAAAAAAAAAAAAABA6fxFzgEAAHDHKUbOAQAA4CBbbwAAAAAAAAAAAAAAAAcAAAAAAAAASIHxU84BAAAcIFtvsQAAAFkgW2+xAAAAcc3X9Pp/AAABAAAAzgEAAJAjW28AAAAA4PzFjDwMAAAAAAAAAAAAAHDHKUbOAQAA2+Db9Pp/AADAH1tvsQAAAFkgW2+xAAAA8LAtVM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BtCFjOAQAA0G0IWAIAAACIPv/0+n8AAAAAAAAAAAAAmetqdvp/AAAAAAAA+n8AAAAAAAAAAAAAAAAAAAAAAAAAAAAAAAAAAJ4HVyV8ngAAAAAAAAAAAADQbQhYzgEAAOD///8AAAAAcMcpRs4BAAC4JVtvAAAAAAAAAAAAAAAABgAAAAAAAAAgAAAAAAAAANwkW2+xAAAAGSVbb7EAAABxzdf0+n8AAIApW2+xAAAAAAAAAAAAAAAwFSVUzgEAALhh9Hb6fwAAcMcpRs4BAADb4Nv0+n8AAIAkW2+xAAAAGSVbb7EAAABQtmBXz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tcb7EAAAAAAAAAAAAAAAAAAAAAAAAAAAAAAAAAAAAwk3hizgEAAAgAAAAAAAAAgXwI9fp/AADgoMNizgEAAAAAAAAAAAAAAQAAAAAAAAAAAAAAAAAAAAEAAADOAQAA48AA7fp/AACqFA7//////5guAAAAAAEEYAwladYBAACAEkP//////zBD1mHgYwAASGj+U84BAAB4fFxvsQAAAGD5GGDOAQAAgHpcb7EAAABgDCVpAAAAAGD5GGDOAQAArO8H9fp/AAAAAAAAAAAAANvg2/T6fwAAsHpcb7EAAABkAAAAAAAAAAgA2l7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RFdRODYk0dEuJKPbpVnALz00uU3ff/qwFyorENgdmrw=</DigestValue>
    </Reference>
    <Reference Type="http://www.w3.org/2000/09/xmldsig#Object" URI="#idOfficeObject">
      <DigestMethod Algorithm="http://www.w3.org/2001/04/xmlenc#sha256"/>
      <DigestValue>/wgIoLlDiToxy0zmePA6oypD8kjnUJ/JXCi/hOcW+Lg=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Q687AV4N5sS1cDSlUiyj5blgcSwGEfW9qg7+w3eytLE=</DigestValue>
    </Reference>
    <Reference Type="http://www.w3.org/2000/09/xmldsig#Object" URI="#idValidSigLnImg">
      <DigestMethod Algorithm="http://www.w3.org/2001/04/xmlenc#sha256"/>
      <DigestValue>INP6Fu36yuDKel2pGJne1jIGgcfV3u/KPMifCrGPGjQ=</DigestValue>
    </Reference>
    <Reference Type="http://www.w3.org/2000/09/xmldsig#Object" URI="#idInvalidSigLnImg">
      <DigestMethod Algorithm="http://www.w3.org/2001/04/xmlenc#sha256"/>
      <DigestValue>wOD/R9fouJpFOL82jSBlVu/V6IwKtPPvUKclY/tCboc=</DigestValue>
    </Reference>
  </SignedInfo>
  <SignatureValue>Tl6UpJVlSKnXNhci11lkBL4QUZWcfKBDPJFL6VFUewk6PMeTJoSHZSkFunJ2QUI5B5h3kNWQ+9vP
k1BBpYYqpYXAYqaAPl2+TapZ71XGoTmxC5IFbaaYwNK7YNcMrqC5CSA+EeG9rEkx8PUG1oVu21EP
TrKHH7P5YUQbD73LTd966y83OCLryMSIuSHDcdut0cL+wRfcl9gDZMPWeu+0cNYCOXG2OWjKpxWw
VS1lqA7FRODEAZbgROOT1aH0dVcEt1YjUG/Gl3g7zVvBpQEUz2qGgfEq65EgkQO6TOqznKQ3JvR7
zVL1m/gxLmaX6Zfzu38z0gZn52DQHpKzeFgtBg==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EfyvI6yBLMGTT4YX0GJvHOQGxvCKP5FivnWA4uXGLuI=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/wFQm/5H4uZV2FmKRliGUaFLSVH9qxzXau+aZhlKOo0=</DigestValue>
      </Reference>
      <Reference URI="/xl/drawings/vmlDrawing2.vml?ContentType=application/vnd.openxmlformats-officedocument.vmlDrawing">
        <DigestMethod Algorithm="http://www.w3.org/2001/04/xmlenc#sha256"/>
        <DigestValue>Dv0Vh87EBBzx2tDIoQgzjtXeHleCoXesBOKmdBLPYs8=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rO/lLfKf8hqGt6W3YUtZw+HG+KKGOzhbc/KtSyoYnSw=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u3NuyAwBE2Fy7KJ56tigrLCV9LJKGDnfM6jIDZfg5Rk=</DigestValue>
      </Reference>
      <Reference URI="/xl/styles.xml?ContentType=application/vnd.openxmlformats-officedocument.spreadsheetml.styles+xml">
        <DigestMethod Algorithm="http://www.w3.org/2001/04/xmlenc#sha256"/>
        <DigestValue>wM5l4HnwrW0Qj70afLNO0eJFtAwhYClHNxjcJeQMPQk=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nanijPB3jADsYuMF3gSCVZfN5BBCs+UT8jdkFEtb6nI=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cXUCjwE3CfPgnMzX0HRwcCMh8wA1rRnRdyxq7B3wM8o=</DigestValue>
      </Reference>
      <Reference URI="/xl/worksheets/sheet2.xml?ContentType=application/vnd.openxmlformats-officedocument.spreadsheetml.worksheet+xml">
        <DigestMethod Algorithm="http://www.w3.org/2001/04/xmlenc#sha256"/>
        <DigestValue>b/GI3Hdzoxys+JPwRaXva+Knwb5RhQ4t8BWATrJ4BGU=</DigestValue>
      </Reference>
      <Reference URI="/xl/worksheets/sheet3.xml?ContentType=application/vnd.openxmlformats-officedocument.spreadsheetml.worksheet+xml">
        <DigestMethod Algorithm="http://www.w3.org/2001/04/xmlenc#sha256"/>
        <DigestValue>DfhjaGQu7kC1lgEXAE0EJiIrSw40ty5yF2wZwgmlNTE=</DigestValue>
      </Reference>
      <Reference URI="/xl/worksheets/sheet4.xml?ContentType=application/vnd.openxmlformats-officedocument.spreadsheetml.worksheet+xml">
        <DigestMethod Algorithm="http://www.w3.org/2001/04/xmlenc#sha256"/>
        <DigestValue>yoZVKGQqJ7Wmltw6WOp2/aXouEANQ0Rf0MdHAJzrJPg=</DigestValue>
      </Reference>
      <Reference URI="/xl/worksheets/sheet5.xml?ContentType=application/vnd.openxmlformats-officedocument.spreadsheetml.worksheet+xml">
        <DigestMethod Algorithm="http://www.w3.org/2001/04/xmlenc#sha256"/>
        <DigestValue>dxt5h2M8xLUew/zeOCtsZQfgx/8ctWS+e1VJRDooEJY=</DigestValue>
      </Reference>
      <Reference URI="/xl/worksheets/sheet6.xml?ContentType=application/vnd.openxmlformats-officedocument.spreadsheetml.worksheet+xml">
        <DigestMethod Algorithm="http://www.w3.org/2001/04/xmlenc#sha256"/>
        <DigestValue>oT+TmSNvhmDmRcr5UwC2A5wojdZqYlXbnIr/qyCudZU=</DigestValue>
      </Reference>
      <Reference URI="/xl/worksheets/sheet7.xml?ContentType=application/vnd.openxmlformats-officedocument.spreadsheetml.worksheet+xml">
        <DigestMethod Algorithm="http://www.w3.org/2001/04/xmlenc#sha256"/>
        <DigestValue>6aMZN2bO4Vf47qBkJ3Znsjo89dlAsRs1mDG3nLS4qII=</DigestValue>
      </Reference>
      <Reference URI="/xl/worksheets/sheet8.xml?ContentType=application/vnd.openxmlformats-officedocument.spreadsheetml.worksheet+xml">
        <DigestMethod Algorithm="http://www.w3.org/2001/04/xmlenc#sha256"/>
        <DigestValue>MNSioYKHhGQ+9LeTOVdN6TgEVR3BjzD0iTjF1AIjjXI=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2023-04-03T16:41:59Z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{FC0FBD8B-8595-47F5-B56D-5340D64C7F99}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2023-04-03T16:41:59Z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XG+xAAAAEwAAAAAAAABIAAAAAAAAAMwuEnj6fwAAkPMuePp/AAAAMxJ4+n8AAAEAAAAAAAAAWFgSePp/AAAAAAL3+n8AAAAAAAAAAAAAAAAAAAAAAACgs1xvsQAAAHDHKUbOAQAA2+Db9Pp/AADQtFxvsQAAAGm1XG+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OB5bb7EAAAAAAQAAAAAAAIg+//T6fwAAAAAAAAAAAAAJAAAAAAAAAOhc/1POAQAASMGBd/p/AAAAAAAAAAAAAAAAAAAAAAAAXjtXJXyeAAC4H1tvsQAAAAAAAAAAAAAAQOn8Rc4BAABwxylGzgEAAOAgW28AAAAAAAAAAAAAAAAHAAAAAAAAAEiB8VPOAQAAHCBbb7EAAABZIFtvsQAAAHHN1/T6fwAAAQAAAM4BAACQI1tvAAAAAOD8xYw8DAAAAAAAAAAAAABwxylGzgEAANvg2/T6fwAAwB9bb7EAAABZIFtvsQAAAPCwLVTO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bQhYzgEAANBtCFgCAAAAiD7/9Pp/AAAAAAAAAAAAAJnranb6fwAAAAAAAPp/AAAAAAAAAAAAAAAAAAAAAAAAAAAAAAAAAACeB1clfJ4AAAAAAAAAAAAA0G0IWM4BAADg////AAAAAHDHKUbOAQAAuCVbbwAAAAAAAAAAAAAAAAYAAAAAAAAAIAAAAAAAAADcJFtvsQAAABklW2+xAAAAcc3X9Pp/AACAKVtvsQAAAAAAAAAAAAAAMBUlVM4BAAC4YfR2+n8AAHDHKUbOAQAA2+Db9Pp/AACAJFtvsQAAABklW2+xAAAAULZgV84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8hMD//////+YLgAAAAABBAAA8mfWAQAAgBJD//////8wQ9Zh4GMAAEho/lPOAQAAeHxcb7EAAABg+RhgzgEAAIB6XG+xAAAAAADyZwAAAABg+RhgzgEAAKzvB/X6fwAAAAAAAAAAAADb4Nv0+n8AALB6XG+xAAAAZAAAAAAAAAAIANdOz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AC0XG+xAAAAEwAAAAAAAABIAAAAAAAAAMwuEnj6fwAAkPMuePp/AAAAMxJ4+n8AAAEAAAAAAAAAWFgSePp/AAAAAAL3+n8AAAAAAAAAAAAAAAAAAAAAAACgs1xvsQAAAHDHKUbOAQAA2+Db9Pp/AADQtFxvsQAAAGm1XG+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4HltvsQAAAAABAAAAAAAAiD7/9Pp/AAAAAAAAAAAAAAkAAAAAAAAA6Fz/U84BAABIwYF3+n8AAAAAAAAAAAAAAAAAAAAAAABeO1clfJ4AALgfW2+xAAAAAAAAAAAAAABA6fxFzgEAAHDHKUbOAQAA4CBbbwAAAAAAAAAAAAAAAAcAAAAAAAAASIHxU84BAAAcIFtvsQAAAFkgW2+xAAAAcc3X9Pp/AAABAAAAzgEAAJAjW28AAAAA4PzFjDwMAAAAAAAAAAAAAHDHKUbOAQAA2+Db9Pp/AADAH1tvsQAAAFkgW2+xAAAA8LAtVM4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BtCFjOAQAA0G0IWAIAAACIPv/0+n8AAAAAAAAAAAAAmetqdvp/AAAAAAAA+n8AAAAAAAAAAAAAAAAAAAAAAAAAAAAAAAAAAJ4HVyV8ngAAAAAAAAAAAADQbQhYzgEAAOD///8AAAAAcMcpRs4BAAC4JVtvAAAAAAAAAAAAAAAABgAAAAAAAAAgAAAAAAAAANwkW2+xAAAAGSVbb7EAAABxzdf0+n8AAIApW2+xAAAAAAAAAAAAAAAwFSVUzgEAALhh9Hb6fwAAcMcpRs4BAADb4Nv0+n8AAIAkW2+xAAAAGSVbb7EAAABQtmBXz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cHtcb7EAAAAAAAAAAAAAAAAAAAAAAAAAAAAAAAAAAADA5t9izgEAAAgAAAAAAAAAgXwI9fp/AADgoMNizgEAAAAAAAAAAAAAAQAAAAAAAAAAAM9DzgEAAAEAAADOAQAA48AA7fp/AAA6EWb//////5guAAAAAAEEAADyZ9YBAACAEkP//////zBD1mHgYwAASGj+U84BAAB4fFxvsQAAAGD5GGDOAQAAgHpcb7EAAAAAAPJnAAAAAGD5GGDOAQAArO8H9fp/AAAAAAAAAAAAANvg2/T6fwAAsHpcb7EAAABkAAAAAAAAAAgA2E7O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2023-03-28T13:03:43Z</cp:lastPrinted>
  <dcterms:created xsi:type="dcterms:W3CDTF">1996-10-14T23:33:28Z</dcterms:created>
  <dcterms:modified xsi:type="dcterms:W3CDTF">2023-03-28T13:03:53Z</dcterms:modified>
</cp:coreProperties>
</file>